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31" activeTab="6"/>
  </bookViews>
  <sheets>
    <sheet name="T11P" sheetId="5" r:id="rId1"/>
    <sheet name="T11O" sheetId="6" r:id="rId2"/>
    <sheet name="T11N" sheetId="4" r:id="rId3"/>
    <sheet name="T11M" sheetId="7" r:id="rId4"/>
    <sheet name="T11L" sheetId="8" r:id="rId5"/>
    <sheet name="T11K" sheetId="9" r:id="rId6"/>
    <sheet name="T11J" sheetId="10" r:id="rId7"/>
    <sheet name="T11I" sheetId="11" r:id="rId8"/>
    <sheet name="T11H (2)" sheetId="12" r:id="rId9"/>
    <sheet name="T11H" sheetId="13" r:id="rId10"/>
    <sheet name="T11G" sheetId="14" r:id="rId11"/>
    <sheet name="T11F" sheetId="15" r:id="rId12"/>
    <sheet name="T11E" sheetId="16" r:id="rId13"/>
    <sheet name="T11D" sheetId="17" r:id="rId14"/>
    <sheet name="T11C" sheetId="18" r:id="rId15"/>
    <sheet name="T11b" sheetId="19" r:id="rId16"/>
    <sheet name="T11a" sheetId="20" r:id="rId17"/>
  </sheets>
  <externalReferences>
    <externalReference r:id="rId18"/>
  </externalReferences>
  <definedNames>
    <definedName name="Excel_BuiltIn_Print_Area" localSheetId="16">T11a!$A$1:$L$63</definedName>
    <definedName name="Excel_BuiltIn_Print_Area" localSheetId="15">T11b!$A$1:$L$63</definedName>
    <definedName name="Excel_BuiltIn_Print_Area" localSheetId="14">T11C!$A$1:$L$63</definedName>
    <definedName name="Excel_BuiltIn_Print_Area" localSheetId="13">T11D!$A$1:$L$63</definedName>
    <definedName name="Excel_BuiltIn_Print_Area" localSheetId="12">T11E!$A$1:$L$63</definedName>
    <definedName name="Excel_BuiltIn_Print_Area" localSheetId="11">T11F!$A$1:$L$63</definedName>
    <definedName name="Excel_BuiltIn_Print_Area" localSheetId="10">T11G!$A$1:$L$63</definedName>
    <definedName name="Excel_BuiltIn_Print_Area" localSheetId="9">T11H!$A$1:$L$63</definedName>
    <definedName name="Excel_BuiltIn_Print_Area" localSheetId="8">'T11H (2)'!$A$1:$L$63</definedName>
    <definedName name="Excel_BuiltIn_Print_Area" localSheetId="7">T11I!$A$1:$L$63</definedName>
    <definedName name="Excel_BuiltIn_Print_Area" localSheetId="6">T11J!$A$1:$L$63</definedName>
    <definedName name="Excel_BuiltIn_Print_Area" localSheetId="5">T11K!$A$1:$L$63</definedName>
    <definedName name="Excel_BuiltIn_Print_Area" localSheetId="4">T11L!$A$1:$L$63</definedName>
    <definedName name="Excel_BuiltIn_Print_Area" localSheetId="3">T11M!$A$1:$L$63</definedName>
    <definedName name="Excel_BuiltIn_Print_Area" localSheetId="2">T11N!$A$1:$L$63</definedName>
    <definedName name="Excel_BuiltIn_Print_Area" localSheetId="1">T11O!$A$1:$L$63</definedName>
    <definedName name="Excel_BuiltIn_Print_Area" localSheetId="0">T11P!$A$1:$L$63</definedName>
    <definedName name="_xlnm.Print_Area" localSheetId="16">T11a!$A$1:$J$62</definedName>
    <definedName name="_xlnm.Print_Area" localSheetId="15">T11b!$A$1:$J$62</definedName>
    <definedName name="_xlnm.Print_Area" localSheetId="14">T11C!$A$1:$J$62</definedName>
    <definedName name="_xlnm.Print_Area" localSheetId="13">T11D!$A$1:$J$62</definedName>
    <definedName name="_xlnm.Print_Area" localSheetId="12">T11E!$A$1:$J$62</definedName>
    <definedName name="_xlnm.Print_Area" localSheetId="11">T11F!$A$1:$J$62</definedName>
    <definedName name="_xlnm.Print_Area" localSheetId="10">T11G!$A$1:$J$62</definedName>
    <definedName name="_xlnm.Print_Area" localSheetId="9">T11H!$A$1:$J$62</definedName>
    <definedName name="_xlnm.Print_Area" localSheetId="8">'T11H (2)'!$A$1:$J$62</definedName>
    <definedName name="_xlnm.Print_Area" localSheetId="7">T11I!$A$1:$J$62</definedName>
    <definedName name="_xlnm.Print_Area" localSheetId="6">T11J!$A$1:$J$62</definedName>
    <definedName name="_xlnm.Print_Area" localSheetId="5">T11K!$A$1:$J$62</definedName>
    <definedName name="_xlnm.Print_Area" localSheetId="4">T11L!$A$1:$J$62</definedName>
    <definedName name="_xlnm.Print_Area" localSheetId="3">T11M!$A$1:$J$62</definedName>
    <definedName name="_xlnm.Print_Area" localSheetId="2">T11N!$A$1:$J$62</definedName>
    <definedName name="_xlnm.Print_Area" localSheetId="1">T11O!$A$1:$J$62</definedName>
    <definedName name="_xlnm.Print_Area" localSheetId="0">T11P!$A$1:$J$62</definedName>
  </definedNames>
  <calcPr calcId="152511"/>
</workbook>
</file>

<file path=xl/calcChain.xml><?xml version="1.0" encoding="utf-8"?>
<calcChain xmlns="http://schemas.openxmlformats.org/spreadsheetml/2006/main">
  <c r="C62" i="20" l="1"/>
  <c r="I61" i="20"/>
  <c r="I62" i="20" s="1"/>
  <c r="H61" i="20"/>
  <c r="G61" i="20"/>
  <c r="G62" i="20" s="1"/>
  <c r="E61" i="20"/>
  <c r="E62" i="20" s="1"/>
  <c r="C61" i="20"/>
  <c r="I59" i="20"/>
  <c r="G59" i="20"/>
  <c r="E59" i="20"/>
  <c r="C59" i="20"/>
  <c r="I51" i="20"/>
  <c r="G51" i="20"/>
  <c r="E51" i="20"/>
  <c r="C51" i="20"/>
  <c r="I33" i="20"/>
  <c r="G33" i="20"/>
  <c r="E33" i="20"/>
  <c r="C33" i="20"/>
  <c r="G4" i="20"/>
  <c r="E4" i="20"/>
  <c r="C4" i="20"/>
  <c r="A2" i="20"/>
  <c r="E62" i="19"/>
  <c r="I61" i="19"/>
  <c r="I62" i="19" s="1"/>
  <c r="H61" i="19"/>
  <c r="G61" i="19"/>
  <c r="G62" i="19" s="1"/>
  <c r="E61" i="19"/>
  <c r="C61" i="19"/>
  <c r="I59" i="19"/>
  <c r="G59" i="19"/>
  <c r="E59" i="19"/>
  <c r="C59" i="19"/>
  <c r="I51" i="19"/>
  <c r="G51" i="19"/>
  <c r="E51" i="19"/>
  <c r="C51" i="19"/>
  <c r="I33" i="19"/>
  <c r="G33" i="19"/>
  <c r="E33" i="19"/>
  <c r="C33" i="19"/>
  <c r="G4" i="19"/>
  <c r="E4" i="19"/>
  <c r="C4" i="19"/>
  <c r="A2" i="19"/>
  <c r="G62" i="18"/>
  <c r="I61" i="18"/>
  <c r="I62" i="18" s="1"/>
  <c r="H61" i="18"/>
  <c r="G61" i="18"/>
  <c r="E61" i="18"/>
  <c r="C61" i="18"/>
  <c r="C62" i="18" s="1"/>
  <c r="I59" i="18"/>
  <c r="G59" i="18"/>
  <c r="E59" i="18"/>
  <c r="C59" i="18"/>
  <c r="I51" i="18"/>
  <c r="G51" i="18"/>
  <c r="E51" i="18"/>
  <c r="C51" i="18"/>
  <c r="I33" i="18"/>
  <c r="G33" i="18"/>
  <c r="E33" i="18"/>
  <c r="C33" i="18"/>
  <c r="G4" i="18"/>
  <c r="E4" i="18"/>
  <c r="C4" i="18"/>
  <c r="A2" i="18"/>
  <c r="I61" i="17"/>
  <c r="I62" i="17" s="1"/>
  <c r="H61" i="17"/>
  <c r="G61" i="17"/>
  <c r="E61" i="17"/>
  <c r="E62" i="17" s="1"/>
  <c r="C61" i="17"/>
  <c r="C62" i="17" s="1"/>
  <c r="I59" i="17"/>
  <c r="G59" i="17"/>
  <c r="E59" i="17"/>
  <c r="C59" i="17"/>
  <c r="I51" i="17"/>
  <c r="G51" i="17"/>
  <c r="E51" i="17"/>
  <c r="C51" i="17"/>
  <c r="I33" i="17"/>
  <c r="G33" i="17"/>
  <c r="E33" i="17"/>
  <c r="C33" i="17"/>
  <c r="G4" i="17"/>
  <c r="E4" i="17"/>
  <c r="C4" i="17"/>
  <c r="A2" i="17"/>
  <c r="C62" i="16"/>
  <c r="I61" i="16"/>
  <c r="I62" i="16" s="1"/>
  <c r="H61" i="16"/>
  <c r="G61" i="16"/>
  <c r="G62" i="16" s="1"/>
  <c r="E61" i="16"/>
  <c r="E62" i="16" s="1"/>
  <c r="C61" i="16"/>
  <c r="I59" i="16"/>
  <c r="G59" i="16"/>
  <c r="E59" i="16"/>
  <c r="C59" i="16"/>
  <c r="I51" i="16"/>
  <c r="G51" i="16"/>
  <c r="E51" i="16"/>
  <c r="C51" i="16"/>
  <c r="I33" i="16"/>
  <c r="G33" i="16"/>
  <c r="E33" i="16"/>
  <c r="C33" i="16"/>
  <c r="G4" i="16"/>
  <c r="E4" i="16"/>
  <c r="C4" i="16"/>
  <c r="A2" i="16"/>
  <c r="E62" i="15"/>
  <c r="I61" i="15"/>
  <c r="I62" i="15" s="1"/>
  <c r="H61" i="15"/>
  <c r="G61" i="15"/>
  <c r="G62" i="15" s="1"/>
  <c r="E61" i="15"/>
  <c r="C61" i="15"/>
  <c r="I59" i="15"/>
  <c r="G59" i="15"/>
  <c r="E59" i="15"/>
  <c r="C59" i="15"/>
  <c r="I51" i="15"/>
  <c r="G51" i="15"/>
  <c r="E51" i="15"/>
  <c r="C51" i="15"/>
  <c r="I33" i="15"/>
  <c r="G33" i="15"/>
  <c r="E33" i="15"/>
  <c r="C33" i="15"/>
  <c r="G4" i="15"/>
  <c r="E4" i="15"/>
  <c r="C4" i="15"/>
  <c r="A2" i="15"/>
  <c r="I61" i="14"/>
  <c r="E61" i="14"/>
  <c r="J60" i="14"/>
  <c r="J60" i="12" s="1"/>
  <c r="I60" i="14"/>
  <c r="H60" i="14"/>
  <c r="H61" i="14" s="1"/>
  <c r="G60" i="14"/>
  <c r="F60" i="14"/>
  <c r="F60" i="12" s="1"/>
  <c r="E60" i="14"/>
  <c r="D60" i="14"/>
  <c r="C60" i="14"/>
  <c r="C60" i="12" s="1"/>
  <c r="C61" i="12" s="1"/>
  <c r="B60" i="14"/>
  <c r="J58" i="14"/>
  <c r="I58" i="14"/>
  <c r="H58" i="14"/>
  <c r="H58" i="12" s="1"/>
  <c r="G58" i="14"/>
  <c r="F58" i="14"/>
  <c r="E58" i="14"/>
  <c r="D58" i="14"/>
  <c r="D58" i="12" s="1"/>
  <c r="C58" i="14"/>
  <c r="C58" i="12" s="1"/>
  <c r="B58" i="14"/>
  <c r="J57" i="14"/>
  <c r="I57" i="14"/>
  <c r="I57" i="12" s="1"/>
  <c r="H57" i="14"/>
  <c r="H57" i="12" s="1"/>
  <c r="G57" i="14"/>
  <c r="F57" i="14"/>
  <c r="E57" i="14"/>
  <c r="E57" i="12" s="1"/>
  <c r="D57" i="14"/>
  <c r="C57" i="14"/>
  <c r="B57" i="14"/>
  <c r="J56" i="14"/>
  <c r="J56" i="12" s="1"/>
  <c r="I56" i="14"/>
  <c r="H56" i="14"/>
  <c r="G56" i="14"/>
  <c r="F56" i="14"/>
  <c r="F56" i="12" s="1"/>
  <c r="E56" i="14"/>
  <c r="E56" i="12" s="1"/>
  <c r="D56" i="14"/>
  <c r="C56" i="14"/>
  <c r="B56" i="14"/>
  <c r="J55" i="14"/>
  <c r="J55" i="12" s="1"/>
  <c r="I55" i="14"/>
  <c r="H55" i="14"/>
  <c r="G55" i="14"/>
  <c r="G55" i="12" s="1"/>
  <c r="F55" i="14"/>
  <c r="F55" i="12" s="1"/>
  <c r="E55" i="14"/>
  <c r="D55" i="14"/>
  <c r="C55" i="14"/>
  <c r="C55" i="12" s="1"/>
  <c r="B55" i="14"/>
  <c r="J54" i="14"/>
  <c r="I54" i="14"/>
  <c r="H54" i="14"/>
  <c r="H54" i="12" s="1"/>
  <c r="G54" i="14"/>
  <c r="F54" i="14"/>
  <c r="E54" i="14"/>
  <c r="D54" i="14"/>
  <c r="D54" i="12" s="1"/>
  <c r="C54" i="14"/>
  <c r="C54" i="12" s="1"/>
  <c r="B54" i="14"/>
  <c r="J53" i="14"/>
  <c r="I53" i="14"/>
  <c r="I53" i="12" s="1"/>
  <c r="H53" i="14"/>
  <c r="H53" i="12" s="1"/>
  <c r="G53" i="14"/>
  <c r="F53" i="14"/>
  <c r="E53" i="14"/>
  <c r="E53" i="12" s="1"/>
  <c r="D53" i="14"/>
  <c r="C53" i="14"/>
  <c r="B53" i="14"/>
  <c r="J52" i="14"/>
  <c r="J52" i="12" s="1"/>
  <c r="I52" i="14"/>
  <c r="I59" i="14" s="1"/>
  <c r="H52" i="14"/>
  <c r="G52" i="14"/>
  <c r="G59" i="14" s="1"/>
  <c r="F52" i="14"/>
  <c r="F52" i="12" s="1"/>
  <c r="E52" i="14"/>
  <c r="E59" i="14" s="1"/>
  <c r="D52" i="14"/>
  <c r="C52" i="14"/>
  <c r="B52" i="14"/>
  <c r="J50" i="14"/>
  <c r="J50" i="12" s="1"/>
  <c r="I50" i="14"/>
  <c r="H50" i="14"/>
  <c r="H50" i="12" s="1"/>
  <c r="G50" i="14"/>
  <c r="G50" i="12" s="1"/>
  <c r="F50" i="14"/>
  <c r="E50" i="14"/>
  <c r="D50" i="14"/>
  <c r="D50" i="12" s="1"/>
  <c r="C50" i="14"/>
  <c r="C50" i="12" s="1"/>
  <c r="B50" i="14"/>
  <c r="J49" i="14"/>
  <c r="I49" i="14"/>
  <c r="I49" i="12" s="1"/>
  <c r="H49" i="14"/>
  <c r="H49" i="12" s="1"/>
  <c r="G49" i="14"/>
  <c r="F49" i="14"/>
  <c r="E49" i="14"/>
  <c r="D49" i="14"/>
  <c r="D49" i="12" s="1"/>
  <c r="C49" i="14"/>
  <c r="C49" i="12" s="1"/>
  <c r="B49" i="14"/>
  <c r="J48" i="14"/>
  <c r="J48" i="12" s="1"/>
  <c r="I48" i="14"/>
  <c r="I48" i="12" s="1"/>
  <c r="H48" i="14"/>
  <c r="G48" i="14"/>
  <c r="F48" i="14"/>
  <c r="F48" i="12" s="1"/>
  <c r="E48" i="14"/>
  <c r="E48" i="12" s="1"/>
  <c r="D48" i="14"/>
  <c r="C48" i="14"/>
  <c r="B48" i="14"/>
  <c r="J47" i="14"/>
  <c r="J47" i="12" s="1"/>
  <c r="I47" i="14"/>
  <c r="H47" i="14"/>
  <c r="G47" i="14"/>
  <c r="F47" i="14"/>
  <c r="F47" i="12" s="1"/>
  <c r="E47" i="14"/>
  <c r="E47" i="12" s="1"/>
  <c r="D47" i="14"/>
  <c r="C47" i="14"/>
  <c r="C47" i="12" s="1"/>
  <c r="B47" i="14"/>
  <c r="J46" i="14"/>
  <c r="J46" i="12" s="1"/>
  <c r="I46" i="14"/>
  <c r="H46" i="14"/>
  <c r="H46" i="12" s="1"/>
  <c r="G46" i="14"/>
  <c r="G46" i="12" s="1"/>
  <c r="F46" i="14"/>
  <c r="E46" i="14"/>
  <c r="D46" i="14"/>
  <c r="D46" i="12" s="1"/>
  <c r="C46" i="14"/>
  <c r="C46" i="12" s="1"/>
  <c r="B46" i="14"/>
  <c r="J45" i="14"/>
  <c r="I45" i="14"/>
  <c r="I45" i="12" s="1"/>
  <c r="H45" i="14"/>
  <c r="H45" i="12" s="1"/>
  <c r="G45" i="14"/>
  <c r="F45" i="14"/>
  <c r="E45" i="14"/>
  <c r="D45" i="14"/>
  <c r="D45" i="12" s="1"/>
  <c r="C45" i="14"/>
  <c r="C45" i="12" s="1"/>
  <c r="B45" i="14"/>
  <c r="J44" i="14"/>
  <c r="J44" i="12" s="1"/>
  <c r="I44" i="14"/>
  <c r="I44" i="12" s="1"/>
  <c r="H44" i="14"/>
  <c r="G44" i="14"/>
  <c r="F44" i="14"/>
  <c r="F44" i="12" s="1"/>
  <c r="E44" i="14"/>
  <c r="E44" i="12" s="1"/>
  <c r="D44" i="14"/>
  <c r="C44" i="14"/>
  <c r="B44" i="14"/>
  <c r="J43" i="14"/>
  <c r="J43" i="12" s="1"/>
  <c r="I43" i="14"/>
  <c r="H43" i="14"/>
  <c r="G43" i="14"/>
  <c r="F43" i="14"/>
  <c r="F43" i="12" s="1"/>
  <c r="E43" i="14"/>
  <c r="E43" i="12" s="1"/>
  <c r="D43" i="14"/>
  <c r="C43" i="14"/>
  <c r="C43" i="12" s="1"/>
  <c r="B43" i="14"/>
  <c r="J42" i="14"/>
  <c r="J42" i="12" s="1"/>
  <c r="I42" i="14"/>
  <c r="H42" i="14"/>
  <c r="H42" i="12" s="1"/>
  <c r="G42" i="14"/>
  <c r="G42" i="12" s="1"/>
  <c r="F42" i="14"/>
  <c r="E42" i="14"/>
  <c r="D42" i="14"/>
  <c r="D42" i="12" s="1"/>
  <c r="C42" i="14"/>
  <c r="C42" i="12" s="1"/>
  <c r="B42" i="14"/>
  <c r="J41" i="14"/>
  <c r="I41" i="14"/>
  <c r="I41" i="12" s="1"/>
  <c r="H41" i="14"/>
  <c r="H41" i="12" s="1"/>
  <c r="G41" i="14"/>
  <c r="F41" i="14"/>
  <c r="E41" i="14"/>
  <c r="D41" i="14"/>
  <c r="D41" i="12" s="1"/>
  <c r="C41" i="14"/>
  <c r="C41" i="12" s="1"/>
  <c r="B41" i="14"/>
  <c r="J40" i="14"/>
  <c r="J40" i="12" s="1"/>
  <c r="I40" i="14"/>
  <c r="I40" i="12" s="1"/>
  <c r="H40" i="14"/>
  <c r="G40" i="14"/>
  <c r="F40" i="14"/>
  <c r="F40" i="12" s="1"/>
  <c r="E40" i="14"/>
  <c r="E40" i="12" s="1"/>
  <c r="D40" i="14"/>
  <c r="C40" i="14"/>
  <c r="B40" i="14"/>
  <c r="J39" i="14"/>
  <c r="J39" i="12" s="1"/>
  <c r="I39" i="14"/>
  <c r="H39" i="14"/>
  <c r="G39" i="14"/>
  <c r="F39" i="14"/>
  <c r="F39" i="12" s="1"/>
  <c r="E39" i="14"/>
  <c r="E39" i="12" s="1"/>
  <c r="D39" i="14"/>
  <c r="C39" i="14"/>
  <c r="C39" i="12" s="1"/>
  <c r="B39" i="14"/>
  <c r="J38" i="14"/>
  <c r="J38" i="12" s="1"/>
  <c r="I38" i="14"/>
  <c r="H38" i="14"/>
  <c r="H38" i="12" s="1"/>
  <c r="G38" i="14"/>
  <c r="G38" i="12" s="1"/>
  <c r="F38" i="14"/>
  <c r="E38" i="14"/>
  <c r="D38" i="14"/>
  <c r="D38" i="12" s="1"/>
  <c r="C38" i="14"/>
  <c r="C38" i="12" s="1"/>
  <c r="B38" i="14"/>
  <c r="J37" i="14"/>
  <c r="I37" i="14"/>
  <c r="I37" i="12" s="1"/>
  <c r="H37" i="14"/>
  <c r="H37" i="12" s="1"/>
  <c r="G37" i="14"/>
  <c r="F37" i="14"/>
  <c r="E37" i="14"/>
  <c r="E51" i="14" s="1"/>
  <c r="D37" i="14"/>
  <c r="D37" i="12" s="1"/>
  <c r="C37" i="14"/>
  <c r="C37" i="12" s="1"/>
  <c r="B37" i="14"/>
  <c r="J36" i="14"/>
  <c r="J36" i="12" s="1"/>
  <c r="I36" i="14"/>
  <c r="I36" i="12" s="1"/>
  <c r="H36" i="14"/>
  <c r="G36" i="14"/>
  <c r="F36" i="14"/>
  <c r="F36" i="12" s="1"/>
  <c r="E36" i="14"/>
  <c r="E36" i="12" s="1"/>
  <c r="D36" i="14"/>
  <c r="C36" i="14"/>
  <c r="B36" i="14"/>
  <c r="J35" i="14"/>
  <c r="J35" i="12" s="1"/>
  <c r="I35" i="14"/>
  <c r="H35" i="14"/>
  <c r="G35" i="14"/>
  <c r="F35" i="14"/>
  <c r="F35" i="12" s="1"/>
  <c r="E35" i="14"/>
  <c r="E35" i="12" s="1"/>
  <c r="E51" i="12" s="1"/>
  <c r="D35" i="14"/>
  <c r="C35" i="14"/>
  <c r="C35" i="12" s="1"/>
  <c r="B35" i="14"/>
  <c r="J34" i="14"/>
  <c r="J34" i="12" s="1"/>
  <c r="I34" i="14"/>
  <c r="H34" i="14"/>
  <c r="H34" i="12" s="1"/>
  <c r="G34" i="14"/>
  <c r="F34" i="14"/>
  <c r="E34" i="14"/>
  <c r="D34" i="14"/>
  <c r="D34" i="12" s="1"/>
  <c r="C34" i="14"/>
  <c r="C34" i="12" s="1"/>
  <c r="B34" i="14"/>
  <c r="J32" i="14"/>
  <c r="I32" i="14"/>
  <c r="H32" i="14"/>
  <c r="H32" i="12" s="1"/>
  <c r="G32" i="14"/>
  <c r="F32" i="14"/>
  <c r="E32" i="14"/>
  <c r="D32" i="14"/>
  <c r="D32" i="12" s="1"/>
  <c r="C32" i="14"/>
  <c r="B32" i="14"/>
  <c r="J31" i="14"/>
  <c r="J31" i="12" s="1"/>
  <c r="I31" i="14"/>
  <c r="I31" i="12" s="1"/>
  <c r="H31" i="14"/>
  <c r="G31" i="14"/>
  <c r="F31" i="14"/>
  <c r="F31" i="12" s="1"/>
  <c r="E31" i="14"/>
  <c r="E31" i="12" s="1"/>
  <c r="D31" i="14"/>
  <c r="C31" i="14"/>
  <c r="B31" i="14"/>
  <c r="J30" i="14"/>
  <c r="J30" i="12" s="1"/>
  <c r="I30" i="14"/>
  <c r="H30" i="14"/>
  <c r="G30" i="14"/>
  <c r="F30" i="14"/>
  <c r="F30" i="12" s="1"/>
  <c r="E30" i="14"/>
  <c r="D30" i="14"/>
  <c r="C30" i="14"/>
  <c r="C30" i="12" s="1"/>
  <c r="B30" i="14"/>
  <c r="J29" i="14"/>
  <c r="I29" i="14"/>
  <c r="H29" i="14"/>
  <c r="H29" i="12" s="1"/>
  <c r="G29" i="14"/>
  <c r="G29" i="12" s="1"/>
  <c r="F29" i="14"/>
  <c r="E29" i="14"/>
  <c r="D29" i="14"/>
  <c r="D29" i="12" s="1"/>
  <c r="C29" i="14"/>
  <c r="C29" i="12" s="1"/>
  <c r="B29" i="14"/>
  <c r="J28" i="14"/>
  <c r="I28" i="14"/>
  <c r="H28" i="14"/>
  <c r="H28" i="12" s="1"/>
  <c r="G28" i="14"/>
  <c r="F28" i="14"/>
  <c r="E28" i="14"/>
  <c r="D28" i="14"/>
  <c r="D28" i="12" s="1"/>
  <c r="C28" i="14"/>
  <c r="B28" i="14"/>
  <c r="J27" i="14"/>
  <c r="J27" i="12" s="1"/>
  <c r="I27" i="14"/>
  <c r="I27" i="12" s="1"/>
  <c r="H27" i="14"/>
  <c r="G27" i="14"/>
  <c r="F27" i="14"/>
  <c r="F27" i="12" s="1"/>
  <c r="E27" i="14"/>
  <c r="E27" i="12" s="1"/>
  <c r="D27" i="14"/>
  <c r="C27" i="14"/>
  <c r="B27" i="14"/>
  <c r="J26" i="14"/>
  <c r="J26" i="12" s="1"/>
  <c r="I26" i="14"/>
  <c r="H26" i="14"/>
  <c r="G26" i="14"/>
  <c r="F26" i="14"/>
  <c r="F26" i="12" s="1"/>
  <c r="E26" i="14"/>
  <c r="D26" i="14"/>
  <c r="C26" i="14"/>
  <c r="C26" i="12" s="1"/>
  <c r="B26" i="14"/>
  <c r="J25" i="14"/>
  <c r="I25" i="14"/>
  <c r="H25" i="14"/>
  <c r="H25" i="12" s="1"/>
  <c r="G25" i="14"/>
  <c r="G25" i="12" s="1"/>
  <c r="F25" i="14"/>
  <c r="E25" i="14"/>
  <c r="D25" i="14"/>
  <c r="D25" i="12" s="1"/>
  <c r="C25" i="14"/>
  <c r="C25" i="12" s="1"/>
  <c r="B25" i="14"/>
  <c r="J24" i="14"/>
  <c r="I24" i="14"/>
  <c r="H24" i="14"/>
  <c r="H24" i="12" s="1"/>
  <c r="G24" i="14"/>
  <c r="F24" i="14"/>
  <c r="E24" i="14"/>
  <c r="D24" i="14"/>
  <c r="C24" i="14"/>
  <c r="B24" i="14"/>
  <c r="J23" i="14"/>
  <c r="I23" i="14"/>
  <c r="H23" i="14"/>
  <c r="G23" i="14"/>
  <c r="F23" i="14"/>
  <c r="E23" i="14"/>
  <c r="D23" i="14"/>
  <c r="C23" i="14"/>
  <c r="B23" i="14"/>
  <c r="J22" i="14"/>
  <c r="I22" i="14"/>
  <c r="H22" i="14"/>
  <c r="G22" i="14"/>
  <c r="F22" i="14"/>
  <c r="E22" i="14"/>
  <c r="D22" i="14"/>
  <c r="C22" i="14"/>
  <c r="B22" i="14"/>
  <c r="J21" i="14"/>
  <c r="I21" i="14"/>
  <c r="H21" i="14"/>
  <c r="G21" i="14"/>
  <c r="F21" i="14"/>
  <c r="E21" i="14"/>
  <c r="D21" i="14"/>
  <c r="C21" i="14"/>
  <c r="B21" i="14"/>
  <c r="J20" i="14"/>
  <c r="I20" i="14"/>
  <c r="H20" i="14"/>
  <c r="G20" i="14"/>
  <c r="F20" i="14"/>
  <c r="E20" i="14"/>
  <c r="D20" i="14"/>
  <c r="C20" i="14"/>
  <c r="B20" i="14"/>
  <c r="J19" i="14"/>
  <c r="I19" i="14"/>
  <c r="H19" i="14"/>
  <c r="G19" i="14"/>
  <c r="F19" i="14"/>
  <c r="E19" i="14"/>
  <c r="D19" i="14"/>
  <c r="C19" i="14"/>
  <c r="B19" i="14"/>
  <c r="J18" i="14"/>
  <c r="I18" i="14"/>
  <c r="H18" i="14"/>
  <c r="G18" i="14"/>
  <c r="F18" i="14"/>
  <c r="E18" i="14"/>
  <c r="D18" i="14"/>
  <c r="C18" i="14"/>
  <c r="B18" i="14"/>
  <c r="J17" i="14"/>
  <c r="I17" i="14"/>
  <c r="H17" i="14"/>
  <c r="G17" i="14"/>
  <c r="F17" i="14"/>
  <c r="E17" i="14"/>
  <c r="D17" i="14"/>
  <c r="C17" i="14"/>
  <c r="B17" i="14"/>
  <c r="J16" i="14"/>
  <c r="I16" i="14"/>
  <c r="H16" i="14"/>
  <c r="G16" i="14"/>
  <c r="F16" i="14"/>
  <c r="E16" i="14"/>
  <c r="D16" i="14"/>
  <c r="C16" i="14"/>
  <c r="B16" i="14"/>
  <c r="J15" i="14"/>
  <c r="I15" i="14"/>
  <c r="H15" i="14"/>
  <c r="G15" i="14"/>
  <c r="F15" i="14"/>
  <c r="E15" i="14"/>
  <c r="D15" i="14"/>
  <c r="C15" i="14"/>
  <c r="B15" i="14"/>
  <c r="J14" i="14"/>
  <c r="I14" i="14"/>
  <c r="H14" i="14"/>
  <c r="G14" i="14"/>
  <c r="F14" i="14"/>
  <c r="E14" i="14"/>
  <c r="D14" i="14"/>
  <c r="C14" i="14"/>
  <c r="B14" i="14"/>
  <c r="J13" i="14"/>
  <c r="I13" i="14"/>
  <c r="H13" i="14"/>
  <c r="G13" i="14"/>
  <c r="F13" i="14"/>
  <c r="E13" i="14"/>
  <c r="D13" i="14"/>
  <c r="C13" i="14"/>
  <c r="B13" i="14"/>
  <c r="J12" i="14"/>
  <c r="I12" i="14"/>
  <c r="H12" i="14"/>
  <c r="G12" i="14"/>
  <c r="F12" i="14"/>
  <c r="E12" i="14"/>
  <c r="D12" i="14"/>
  <c r="C12" i="14"/>
  <c r="B12" i="14"/>
  <c r="J11" i="14"/>
  <c r="I11" i="14"/>
  <c r="H11" i="14"/>
  <c r="G11" i="14"/>
  <c r="F11" i="14"/>
  <c r="E11" i="14"/>
  <c r="D11" i="14"/>
  <c r="C11" i="14"/>
  <c r="B11" i="14"/>
  <c r="J10" i="14"/>
  <c r="I10" i="14"/>
  <c r="H10" i="14"/>
  <c r="G10" i="14"/>
  <c r="F10" i="14"/>
  <c r="E10" i="14"/>
  <c r="D10" i="14"/>
  <c r="C10" i="14"/>
  <c r="B10" i="14"/>
  <c r="J9" i="14"/>
  <c r="I9" i="14"/>
  <c r="H9" i="14"/>
  <c r="G9" i="14"/>
  <c r="F9" i="14"/>
  <c r="E9" i="14"/>
  <c r="D9" i="14"/>
  <c r="C9" i="14"/>
  <c r="B9" i="14"/>
  <c r="J8" i="14"/>
  <c r="I8" i="14"/>
  <c r="H8" i="14"/>
  <c r="G8" i="14"/>
  <c r="F8" i="14"/>
  <c r="E8" i="14"/>
  <c r="D8" i="14"/>
  <c r="C8" i="14"/>
  <c r="B8" i="14"/>
  <c r="J7" i="14"/>
  <c r="I7" i="14"/>
  <c r="H7" i="14"/>
  <c r="G7" i="14"/>
  <c r="F7" i="14"/>
  <c r="E7" i="14"/>
  <c r="E33" i="14" s="1"/>
  <c r="D7" i="14"/>
  <c r="C7" i="14"/>
  <c r="B7" i="14"/>
  <c r="J6" i="14"/>
  <c r="I6" i="14"/>
  <c r="H6" i="14"/>
  <c r="G6" i="14"/>
  <c r="G33" i="14" s="1"/>
  <c r="F6" i="14"/>
  <c r="E6" i="14"/>
  <c r="D6" i="14"/>
  <c r="C6" i="14"/>
  <c r="C33" i="14" s="1"/>
  <c r="B6" i="14"/>
  <c r="G4" i="14"/>
  <c r="E4" i="14"/>
  <c r="C4" i="14"/>
  <c r="A2" i="14"/>
  <c r="I61" i="13"/>
  <c r="I62" i="13" s="1"/>
  <c r="H61" i="13"/>
  <c r="G61" i="13"/>
  <c r="E61" i="13"/>
  <c r="E62" i="13" s="1"/>
  <c r="C61" i="13"/>
  <c r="C62" i="13" s="1"/>
  <c r="I59" i="13"/>
  <c r="G59" i="13"/>
  <c r="E59" i="13"/>
  <c r="C59" i="13"/>
  <c r="I51" i="13"/>
  <c r="G51" i="13"/>
  <c r="E51" i="13"/>
  <c r="C51" i="13"/>
  <c r="I33" i="13"/>
  <c r="G33" i="13"/>
  <c r="E33" i="13"/>
  <c r="C33" i="13"/>
  <c r="G4" i="13"/>
  <c r="E4" i="13"/>
  <c r="C4" i="13"/>
  <c r="A2" i="13"/>
  <c r="I60" i="12"/>
  <c r="I61" i="12" s="1"/>
  <c r="E60" i="12"/>
  <c r="E61" i="12" s="1"/>
  <c r="D60" i="12"/>
  <c r="B60" i="12"/>
  <c r="J58" i="12"/>
  <c r="I58" i="12"/>
  <c r="G58" i="12"/>
  <c r="F58" i="12"/>
  <c r="E58" i="12"/>
  <c r="B58" i="12"/>
  <c r="J57" i="12"/>
  <c r="G57" i="12"/>
  <c r="F57" i="12"/>
  <c r="D57" i="12"/>
  <c r="C57" i="12"/>
  <c r="B57" i="12"/>
  <c r="I56" i="12"/>
  <c r="H56" i="12"/>
  <c r="G56" i="12"/>
  <c r="D56" i="12"/>
  <c r="C56" i="12"/>
  <c r="B56" i="12"/>
  <c r="I55" i="12"/>
  <c r="H55" i="12"/>
  <c r="E55" i="12"/>
  <c r="D55" i="12"/>
  <c r="B55" i="12"/>
  <c r="J54" i="12"/>
  <c r="I54" i="12"/>
  <c r="G54" i="12"/>
  <c r="G59" i="12" s="1"/>
  <c r="F54" i="12"/>
  <c r="E54" i="12"/>
  <c r="B54" i="12"/>
  <c r="J53" i="12"/>
  <c r="G53" i="12"/>
  <c r="F53" i="12"/>
  <c r="D53" i="12"/>
  <c r="C53" i="12"/>
  <c r="B53" i="12"/>
  <c r="I52" i="12"/>
  <c r="I59" i="12" s="1"/>
  <c r="H52" i="12"/>
  <c r="G52" i="12"/>
  <c r="D52" i="12"/>
  <c r="C52" i="12"/>
  <c r="C59" i="12" s="1"/>
  <c r="B52" i="12"/>
  <c r="I50" i="12"/>
  <c r="F50" i="12"/>
  <c r="E50" i="12"/>
  <c r="B50" i="12"/>
  <c r="J49" i="12"/>
  <c r="G49" i="12"/>
  <c r="F49" i="12"/>
  <c r="E49" i="12"/>
  <c r="B49" i="12"/>
  <c r="H48" i="12"/>
  <c r="G48" i="12"/>
  <c r="D48" i="12"/>
  <c r="C48" i="12"/>
  <c r="B48" i="12"/>
  <c r="I47" i="12"/>
  <c r="H47" i="12"/>
  <c r="G47" i="12"/>
  <c r="D47" i="12"/>
  <c r="B47" i="12"/>
  <c r="I46" i="12"/>
  <c r="F46" i="12"/>
  <c r="E46" i="12"/>
  <c r="B46" i="12"/>
  <c r="J45" i="12"/>
  <c r="G45" i="12"/>
  <c r="F45" i="12"/>
  <c r="E45" i="12"/>
  <c r="B45" i="12"/>
  <c r="H44" i="12"/>
  <c r="G44" i="12"/>
  <c r="D44" i="12"/>
  <c r="C44" i="12"/>
  <c r="B44" i="12"/>
  <c r="I43" i="12"/>
  <c r="H43" i="12"/>
  <c r="G43" i="12"/>
  <c r="D43" i="12"/>
  <c r="B43" i="12"/>
  <c r="I42" i="12"/>
  <c r="F42" i="12"/>
  <c r="E42" i="12"/>
  <c r="B42" i="12"/>
  <c r="J41" i="12"/>
  <c r="G41" i="12"/>
  <c r="F41" i="12"/>
  <c r="E41" i="12"/>
  <c r="B41" i="12"/>
  <c r="H40" i="12"/>
  <c r="G40" i="12"/>
  <c r="D40" i="12"/>
  <c r="C40" i="12"/>
  <c r="B40" i="12"/>
  <c r="I39" i="12"/>
  <c r="H39" i="12"/>
  <c r="G39" i="12"/>
  <c r="D39" i="12"/>
  <c r="B39" i="12"/>
  <c r="I38" i="12"/>
  <c r="F38" i="12"/>
  <c r="E38" i="12"/>
  <c r="B38" i="12"/>
  <c r="J37" i="12"/>
  <c r="G37" i="12"/>
  <c r="F37" i="12"/>
  <c r="E37" i="12"/>
  <c r="B37" i="12"/>
  <c r="H36" i="12"/>
  <c r="G36" i="12"/>
  <c r="D36" i="12"/>
  <c r="C36" i="12"/>
  <c r="B36" i="12"/>
  <c r="I35" i="12"/>
  <c r="H35" i="12"/>
  <c r="G35" i="12"/>
  <c r="D35" i="12"/>
  <c r="B35" i="12"/>
  <c r="I34" i="12"/>
  <c r="I51" i="12" s="1"/>
  <c r="F34" i="12"/>
  <c r="E34" i="12"/>
  <c r="B34" i="12"/>
  <c r="J32" i="12"/>
  <c r="I32" i="12"/>
  <c r="G32" i="12"/>
  <c r="F32" i="12"/>
  <c r="E32" i="12"/>
  <c r="C32" i="12"/>
  <c r="B32" i="12"/>
  <c r="H31" i="12"/>
  <c r="G31" i="12"/>
  <c r="D31" i="12"/>
  <c r="C31" i="12"/>
  <c r="B31" i="12"/>
  <c r="I30" i="12"/>
  <c r="H30" i="12"/>
  <c r="G30" i="12"/>
  <c r="E30" i="12"/>
  <c r="D30" i="12"/>
  <c r="B30" i="12"/>
  <c r="J29" i="12"/>
  <c r="I29" i="12"/>
  <c r="F29" i="12"/>
  <c r="E29" i="12"/>
  <c r="B29" i="12"/>
  <c r="J28" i="12"/>
  <c r="I28" i="12"/>
  <c r="G28" i="12"/>
  <c r="F28" i="12"/>
  <c r="E28" i="12"/>
  <c r="C28" i="12"/>
  <c r="B28" i="12"/>
  <c r="H27" i="12"/>
  <c r="G27" i="12"/>
  <c r="D27" i="12"/>
  <c r="C27" i="12"/>
  <c r="B27" i="12"/>
  <c r="I26" i="12"/>
  <c r="H26" i="12"/>
  <c r="G26" i="12"/>
  <c r="E26" i="12"/>
  <c r="D26" i="12"/>
  <c r="B26" i="12"/>
  <c r="J25" i="12"/>
  <c r="I25" i="12"/>
  <c r="F25" i="12"/>
  <c r="E25" i="12"/>
  <c r="B25" i="12"/>
  <c r="J24" i="12"/>
  <c r="I24" i="12"/>
  <c r="G24" i="12"/>
  <c r="F24" i="12"/>
  <c r="E24" i="12"/>
  <c r="D24" i="12"/>
  <c r="C24" i="12"/>
  <c r="B24" i="12"/>
  <c r="J23" i="12"/>
  <c r="I23" i="12"/>
  <c r="H23" i="12"/>
  <c r="G23" i="12"/>
  <c r="F23" i="12"/>
  <c r="E23" i="12"/>
  <c r="D23" i="12"/>
  <c r="C23" i="12"/>
  <c r="B23" i="12"/>
  <c r="J22" i="12"/>
  <c r="I22" i="12"/>
  <c r="H22" i="12"/>
  <c r="G22" i="12"/>
  <c r="F22" i="12"/>
  <c r="E22" i="12"/>
  <c r="D22" i="12"/>
  <c r="C22" i="12"/>
  <c r="B22" i="12"/>
  <c r="J21" i="12"/>
  <c r="I21" i="12"/>
  <c r="H21" i="12"/>
  <c r="G21" i="12"/>
  <c r="F21" i="12"/>
  <c r="E21" i="12"/>
  <c r="D21" i="12"/>
  <c r="C21" i="12"/>
  <c r="B21" i="12"/>
  <c r="J20" i="12"/>
  <c r="I20" i="12"/>
  <c r="H20" i="12"/>
  <c r="G20" i="12"/>
  <c r="F20" i="12"/>
  <c r="E20" i="12"/>
  <c r="D20" i="12"/>
  <c r="C20" i="12"/>
  <c r="B20" i="12"/>
  <c r="J19" i="12"/>
  <c r="I19" i="12"/>
  <c r="H19" i="12"/>
  <c r="G19" i="12"/>
  <c r="F19" i="12"/>
  <c r="E19" i="12"/>
  <c r="D19" i="12"/>
  <c r="C19" i="12"/>
  <c r="B19" i="12"/>
  <c r="J18" i="12"/>
  <c r="I18" i="12"/>
  <c r="H18" i="12"/>
  <c r="G18" i="12"/>
  <c r="F18" i="12"/>
  <c r="E18" i="12"/>
  <c r="D18" i="12"/>
  <c r="C18" i="12"/>
  <c r="B18" i="12"/>
  <c r="J17" i="12"/>
  <c r="I17" i="12"/>
  <c r="H17" i="12"/>
  <c r="G17" i="12"/>
  <c r="F17" i="12"/>
  <c r="E17" i="12"/>
  <c r="D17" i="12"/>
  <c r="C17" i="12"/>
  <c r="B17" i="12"/>
  <c r="J16" i="12"/>
  <c r="I16" i="12"/>
  <c r="H16" i="12"/>
  <c r="G16" i="12"/>
  <c r="F16" i="12"/>
  <c r="E16" i="12"/>
  <c r="D16" i="12"/>
  <c r="C16" i="12"/>
  <c r="B16" i="12"/>
  <c r="J15" i="12"/>
  <c r="I15" i="12"/>
  <c r="H15" i="12"/>
  <c r="G15" i="12"/>
  <c r="F15" i="12"/>
  <c r="E15" i="12"/>
  <c r="D15" i="12"/>
  <c r="C15" i="12"/>
  <c r="B15" i="12"/>
  <c r="J14" i="12"/>
  <c r="I14" i="12"/>
  <c r="H14" i="12"/>
  <c r="G14" i="12"/>
  <c r="F14" i="12"/>
  <c r="E14" i="12"/>
  <c r="D14" i="12"/>
  <c r="C14" i="12"/>
  <c r="B14" i="12"/>
  <c r="J13" i="12"/>
  <c r="I13" i="12"/>
  <c r="H13" i="12"/>
  <c r="G13" i="12"/>
  <c r="F13" i="12"/>
  <c r="E13" i="12"/>
  <c r="D13" i="12"/>
  <c r="C13" i="12"/>
  <c r="B13" i="12"/>
  <c r="J12" i="12"/>
  <c r="I12" i="12"/>
  <c r="H12" i="12"/>
  <c r="G12" i="12"/>
  <c r="F12" i="12"/>
  <c r="E12" i="12"/>
  <c r="D12" i="12"/>
  <c r="C12" i="12"/>
  <c r="B12" i="12"/>
  <c r="J11" i="12"/>
  <c r="I11" i="12"/>
  <c r="H11" i="12"/>
  <c r="G11" i="12"/>
  <c r="F11" i="12"/>
  <c r="E11" i="12"/>
  <c r="D11" i="12"/>
  <c r="C11" i="12"/>
  <c r="B11" i="12"/>
  <c r="J10" i="12"/>
  <c r="I10" i="12"/>
  <c r="H10" i="12"/>
  <c r="G10" i="12"/>
  <c r="F10" i="12"/>
  <c r="E10" i="12"/>
  <c r="D10" i="12"/>
  <c r="C10" i="12"/>
  <c r="B10" i="12"/>
  <c r="J9" i="12"/>
  <c r="I9" i="12"/>
  <c r="H9" i="12"/>
  <c r="G9" i="12"/>
  <c r="F9" i="12"/>
  <c r="E9" i="12"/>
  <c r="D9" i="12"/>
  <c r="C9" i="12"/>
  <c r="B9" i="12"/>
  <c r="J8" i="12"/>
  <c r="I8" i="12"/>
  <c r="H8" i="12"/>
  <c r="G8" i="12"/>
  <c r="F8" i="12"/>
  <c r="E8" i="12"/>
  <c r="D8" i="12"/>
  <c r="C8" i="12"/>
  <c r="B8" i="12"/>
  <c r="J7" i="12"/>
  <c r="I7" i="12"/>
  <c r="I33" i="12" s="1"/>
  <c r="H7" i="12"/>
  <c r="G7" i="12"/>
  <c r="F7" i="12"/>
  <c r="E7" i="12"/>
  <c r="D7" i="12"/>
  <c r="C7" i="12"/>
  <c r="B7" i="12"/>
  <c r="J6" i="12"/>
  <c r="I6" i="12"/>
  <c r="H6" i="12"/>
  <c r="G6" i="12"/>
  <c r="G33" i="12" s="1"/>
  <c r="F6" i="12"/>
  <c r="E6" i="12"/>
  <c r="D6" i="12"/>
  <c r="C6" i="12"/>
  <c r="B6" i="12"/>
  <c r="G4" i="12"/>
  <c r="E4" i="12"/>
  <c r="C4" i="12"/>
  <c r="A2" i="12"/>
  <c r="C62" i="11"/>
  <c r="I61" i="11"/>
  <c r="I62" i="11" s="1"/>
  <c r="H61" i="11"/>
  <c r="G61" i="11"/>
  <c r="G62" i="11" s="1"/>
  <c r="E61" i="11"/>
  <c r="E62" i="11" s="1"/>
  <c r="C61" i="11"/>
  <c r="I59" i="11"/>
  <c r="G59" i="11"/>
  <c r="E59" i="11"/>
  <c r="C59" i="11"/>
  <c r="I51" i="11"/>
  <c r="G51" i="11"/>
  <c r="E51" i="11"/>
  <c r="C51" i="11"/>
  <c r="I33" i="11"/>
  <c r="G33" i="11"/>
  <c r="E33" i="11"/>
  <c r="C33" i="11"/>
  <c r="G4" i="11"/>
  <c r="E4" i="11"/>
  <c r="C4" i="11"/>
  <c r="A2" i="11"/>
  <c r="E62" i="10"/>
  <c r="I61" i="10"/>
  <c r="I62" i="10" s="1"/>
  <c r="H61" i="10"/>
  <c r="G61" i="10"/>
  <c r="G62" i="10" s="1"/>
  <c r="E61" i="10"/>
  <c r="C61" i="10"/>
  <c r="C62" i="10" s="1"/>
  <c r="I59" i="10"/>
  <c r="G59" i="10"/>
  <c r="E59" i="10"/>
  <c r="C59" i="10"/>
  <c r="I51" i="10"/>
  <c r="G51" i="10"/>
  <c r="E51" i="10"/>
  <c r="C51" i="10"/>
  <c r="I33" i="10"/>
  <c r="G33" i="10"/>
  <c r="E33" i="10"/>
  <c r="C33" i="10"/>
  <c r="G4" i="10"/>
  <c r="E4" i="10"/>
  <c r="C4" i="10"/>
  <c r="A2" i="10"/>
  <c r="G62" i="9"/>
  <c r="I61" i="9"/>
  <c r="I62" i="9" s="1"/>
  <c r="H61" i="9"/>
  <c r="G61" i="9"/>
  <c r="E61" i="9"/>
  <c r="E62" i="9" s="1"/>
  <c r="C61" i="9"/>
  <c r="C62" i="9" s="1"/>
  <c r="I59" i="9"/>
  <c r="G59" i="9"/>
  <c r="E59" i="9"/>
  <c r="C59" i="9"/>
  <c r="I51" i="9"/>
  <c r="G51" i="9"/>
  <c r="E51" i="9"/>
  <c r="C51" i="9"/>
  <c r="I33" i="9"/>
  <c r="G33" i="9"/>
  <c r="E33" i="9"/>
  <c r="C33" i="9"/>
  <c r="G4" i="9"/>
  <c r="E4" i="9"/>
  <c r="C4" i="9"/>
  <c r="A2" i="9"/>
  <c r="I61" i="8"/>
  <c r="I62" i="8" s="1"/>
  <c r="H61" i="8"/>
  <c r="G61" i="8"/>
  <c r="G62" i="8" s="1"/>
  <c r="E61" i="8"/>
  <c r="E62" i="8" s="1"/>
  <c r="C61" i="8"/>
  <c r="C62" i="8" s="1"/>
  <c r="I59" i="8"/>
  <c r="G59" i="8"/>
  <c r="E59" i="8"/>
  <c r="C59" i="8"/>
  <c r="I51" i="8"/>
  <c r="G51" i="8"/>
  <c r="E51" i="8"/>
  <c r="C51" i="8"/>
  <c r="I33" i="8"/>
  <c r="G33" i="8"/>
  <c r="E33" i="8"/>
  <c r="C33" i="8"/>
  <c r="G4" i="8"/>
  <c r="E4" i="8"/>
  <c r="C4" i="8"/>
  <c r="A2" i="8"/>
  <c r="C62" i="7"/>
  <c r="I61" i="7"/>
  <c r="I62" i="7" s="1"/>
  <c r="H61" i="7"/>
  <c r="G61" i="7"/>
  <c r="G62" i="7" s="1"/>
  <c r="E61" i="7"/>
  <c r="E62" i="7" s="1"/>
  <c r="C61" i="7"/>
  <c r="I59" i="7"/>
  <c r="G59" i="7"/>
  <c r="E59" i="7"/>
  <c r="C59" i="7"/>
  <c r="I51" i="7"/>
  <c r="G51" i="7"/>
  <c r="E51" i="7"/>
  <c r="C51" i="7"/>
  <c r="I33" i="7"/>
  <c r="G33" i="7"/>
  <c r="E33" i="7"/>
  <c r="C33" i="7"/>
  <c r="G4" i="7"/>
  <c r="E4" i="7"/>
  <c r="C4" i="7"/>
  <c r="A2" i="7"/>
  <c r="E62" i="4"/>
  <c r="I61" i="4"/>
  <c r="I62" i="4" s="1"/>
  <c r="H61" i="4"/>
  <c r="G61" i="4"/>
  <c r="G62" i="4" s="1"/>
  <c r="E61" i="4"/>
  <c r="C61" i="4"/>
  <c r="C62" i="4" s="1"/>
  <c r="I59" i="4"/>
  <c r="G59" i="4"/>
  <c r="E59" i="4"/>
  <c r="C59" i="4"/>
  <c r="I51" i="4"/>
  <c r="G51" i="4"/>
  <c r="E51" i="4"/>
  <c r="C51" i="4"/>
  <c r="I33" i="4"/>
  <c r="G33" i="4"/>
  <c r="E33" i="4"/>
  <c r="C33" i="4"/>
  <c r="G4" i="4"/>
  <c r="E4" i="4"/>
  <c r="C4" i="4"/>
  <c r="A2" i="4"/>
  <c r="G62" i="6"/>
  <c r="I61" i="6"/>
  <c r="I62" i="6" s="1"/>
  <c r="H61" i="6"/>
  <c r="G61" i="6"/>
  <c r="E61" i="6"/>
  <c r="E62" i="6" s="1"/>
  <c r="C61" i="6"/>
  <c r="C62" i="6" s="1"/>
  <c r="I59" i="6"/>
  <c r="G59" i="6"/>
  <c r="E59" i="6"/>
  <c r="C59" i="6"/>
  <c r="I51" i="6"/>
  <c r="G51" i="6"/>
  <c r="E51" i="6"/>
  <c r="C51" i="6"/>
  <c r="I33" i="6"/>
  <c r="G33" i="6"/>
  <c r="E33" i="6"/>
  <c r="C33" i="6"/>
  <c r="I61" i="5"/>
  <c r="E61" i="5"/>
  <c r="J60" i="5"/>
  <c r="I60" i="5"/>
  <c r="H60" i="5"/>
  <c r="G60" i="5"/>
  <c r="G61" i="5" s="1"/>
  <c r="F60" i="5"/>
  <c r="E60" i="5"/>
  <c r="D60" i="5"/>
  <c r="C60" i="5"/>
  <c r="C61" i="5" s="1"/>
  <c r="B60" i="5"/>
  <c r="J58" i="5"/>
  <c r="I58" i="5"/>
  <c r="H58" i="5"/>
  <c r="G58" i="5"/>
  <c r="F58" i="5"/>
  <c r="E58" i="5"/>
  <c r="D58" i="5"/>
  <c r="C58" i="5"/>
  <c r="B58" i="5"/>
  <c r="J57" i="5"/>
  <c r="I57" i="5"/>
  <c r="H57" i="5"/>
  <c r="G57" i="5"/>
  <c r="F57" i="5"/>
  <c r="E57" i="5"/>
  <c r="D57" i="5"/>
  <c r="C57" i="5"/>
  <c r="B57" i="5"/>
  <c r="J56" i="5"/>
  <c r="I56" i="5"/>
  <c r="H56" i="5"/>
  <c r="G56" i="5"/>
  <c r="F56" i="5"/>
  <c r="E56" i="5"/>
  <c r="D56" i="5"/>
  <c r="C56" i="5"/>
  <c r="B56" i="5"/>
  <c r="J55" i="5"/>
  <c r="I55" i="5"/>
  <c r="H55" i="5"/>
  <c r="G55" i="5"/>
  <c r="F55" i="5"/>
  <c r="E55" i="5"/>
  <c r="D55" i="5"/>
  <c r="C55" i="5"/>
  <c r="B55" i="5"/>
  <c r="J54" i="5"/>
  <c r="I54" i="5"/>
  <c r="H54" i="5"/>
  <c r="G54" i="5"/>
  <c r="F54" i="5"/>
  <c r="E54" i="5"/>
  <c r="D54" i="5"/>
  <c r="C54" i="5"/>
  <c r="C59" i="5" s="1"/>
  <c r="B54" i="5"/>
  <c r="J53" i="5"/>
  <c r="I53" i="5"/>
  <c r="H53" i="5"/>
  <c r="G53" i="5"/>
  <c r="F53" i="5"/>
  <c r="E53" i="5"/>
  <c r="D53" i="5"/>
  <c r="C53" i="5"/>
  <c r="B53" i="5"/>
  <c r="J52" i="5"/>
  <c r="I52" i="5"/>
  <c r="I59" i="5" s="1"/>
  <c r="H52" i="5"/>
  <c r="G52" i="5"/>
  <c r="G59" i="5" s="1"/>
  <c r="F52" i="5"/>
  <c r="E52" i="5"/>
  <c r="E59" i="5" s="1"/>
  <c r="D52" i="5"/>
  <c r="C52" i="5"/>
  <c r="B52" i="5"/>
  <c r="J50" i="5"/>
  <c r="I50" i="5"/>
  <c r="H50" i="5"/>
  <c r="G50" i="5"/>
  <c r="F50" i="5"/>
  <c r="E50" i="5"/>
  <c r="D50" i="5"/>
  <c r="C50" i="5"/>
  <c r="B50" i="5"/>
  <c r="J49" i="5"/>
  <c r="I49" i="5"/>
  <c r="H49" i="5"/>
  <c r="G49" i="5"/>
  <c r="F49" i="5"/>
  <c r="E49" i="5"/>
  <c r="D49" i="5"/>
  <c r="C49" i="5"/>
  <c r="B49" i="5"/>
  <c r="J48" i="5"/>
  <c r="I48" i="5"/>
  <c r="H48" i="5"/>
  <c r="G48" i="5"/>
  <c r="F48" i="5"/>
  <c r="E48" i="5"/>
  <c r="D48" i="5"/>
  <c r="C48" i="5"/>
  <c r="B48" i="5"/>
  <c r="J47" i="5"/>
  <c r="I47" i="5"/>
  <c r="H47" i="5"/>
  <c r="G47" i="5"/>
  <c r="F47" i="5"/>
  <c r="E47" i="5"/>
  <c r="D47" i="5"/>
  <c r="C47" i="5"/>
  <c r="B47" i="5"/>
  <c r="J46" i="5"/>
  <c r="I46" i="5"/>
  <c r="H46" i="5"/>
  <c r="G46" i="5"/>
  <c r="F46" i="5"/>
  <c r="E46" i="5"/>
  <c r="D46" i="5"/>
  <c r="C46" i="5"/>
  <c r="B46" i="5"/>
  <c r="J45" i="5"/>
  <c r="I45" i="5"/>
  <c r="H45" i="5"/>
  <c r="G45" i="5"/>
  <c r="F45" i="5"/>
  <c r="E45" i="5"/>
  <c r="D45" i="5"/>
  <c r="C45" i="5"/>
  <c r="B45" i="5"/>
  <c r="J44" i="5"/>
  <c r="I44" i="5"/>
  <c r="H44" i="5"/>
  <c r="G44" i="5"/>
  <c r="F44" i="5"/>
  <c r="E44" i="5"/>
  <c r="D44" i="5"/>
  <c r="C44" i="5"/>
  <c r="B44" i="5"/>
  <c r="J43" i="5"/>
  <c r="I43" i="5"/>
  <c r="H43" i="5"/>
  <c r="G43" i="5"/>
  <c r="F43" i="5"/>
  <c r="E43" i="5"/>
  <c r="D43" i="5"/>
  <c r="C43" i="5"/>
  <c r="B43" i="5"/>
  <c r="J42" i="5"/>
  <c r="I42" i="5"/>
  <c r="H42" i="5"/>
  <c r="G42" i="5"/>
  <c r="F42" i="5"/>
  <c r="E42" i="5"/>
  <c r="D42" i="5"/>
  <c r="C42" i="5"/>
  <c r="B42" i="5"/>
  <c r="J41" i="5"/>
  <c r="I41" i="5"/>
  <c r="H41" i="5"/>
  <c r="G41" i="5"/>
  <c r="F41" i="5"/>
  <c r="E41" i="5"/>
  <c r="D41" i="5"/>
  <c r="C41" i="5"/>
  <c r="B41" i="5"/>
  <c r="J40" i="5"/>
  <c r="I40" i="5"/>
  <c r="H40" i="5"/>
  <c r="G40" i="5"/>
  <c r="F40" i="5"/>
  <c r="E40" i="5"/>
  <c r="D40" i="5"/>
  <c r="C40" i="5"/>
  <c r="B40" i="5"/>
  <c r="J39" i="5"/>
  <c r="I39" i="5"/>
  <c r="H39" i="5"/>
  <c r="G39" i="5"/>
  <c r="F39" i="5"/>
  <c r="E39" i="5"/>
  <c r="D39" i="5"/>
  <c r="C39" i="5"/>
  <c r="B39" i="5"/>
  <c r="J38" i="5"/>
  <c r="I38" i="5"/>
  <c r="H38" i="5"/>
  <c r="G38" i="5"/>
  <c r="F38" i="5"/>
  <c r="E38" i="5"/>
  <c r="D38" i="5"/>
  <c r="C38" i="5"/>
  <c r="B38" i="5"/>
  <c r="J37" i="5"/>
  <c r="I37" i="5"/>
  <c r="H37" i="5"/>
  <c r="G37" i="5"/>
  <c r="F37" i="5"/>
  <c r="E37" i="5"/>
  <c r="D37" i="5"/>
  <c r="C37" i="5"/>
  <c r="B37" i="5"/>
  <c r="J36" i="5"/>
  <c r="I36" i="5"/>
  <c r="H36" i="5"/>
  <c r="G36" i="5"/>
  <c r="F36" i="5"/>
  <c r="E36" i="5"/>
  <c r="D36" i="5"/>
  <c r="C36" i="5"/>
  <c r="B36" i="5"/>
  <c r="J35" i="5"/>
  <c r="I35" i="5"/>
  <c r="I51" i="5" s="1"/>
  <c r="H35" i="5"/>
  <c r="G35" i="5"/>
  <c r="F35" i="5"/>
  <c r="E35" i="5"/>
  <c r="E51" i="5" s="1"/>
  <c r="D35" i="5"/>
  <c r="C35" i="5"/>
  <c r="B35" i="5"/>
  <c r="J34" i="5"/>
  <c r="I34" i="5"/>
  <c r="H34" i="5"/>
  <c r="G34" i="5"/>
  <c r="G51" i="5" s="1"/>
  <c r="F34" i="5"/>
  <c r="E34" i="5"/>
  <c r="D34" i="5"/>
  <c r="C34" i="5"/>
  <c r="C51" i="5" s="1"/>
  <c r="B34" i="5"/>
  <c r="J32" i="5"/>
  <c r="I32" i="5"/>
  <c r="H32" i="5"/>
  <c r="G32" i="5"/>
  <c r="F32" i="5"/>
  <c r="E32" i="5"/>
  <c r="D32" i="5"/>
  <c r="C32" i="5"/>
  <c r="B32" i="5"/>
  <c r="J31" i="5"/>
  <c r="I31" i="5"/>
  <c r="H31" i="5"/>
  <c r="G31" i="5"/>
  <c r="F31" i="5"/>
  <c r="E31" i="5"/>
  <c r="D31" i="5"/>
  <c r="C31" i="5"/>
  <c r="B31" i="5"/>
  <c r="J30" i="5"/>
  <c r="I30" i="5"/>
  <c r="H30" i="5"/>
  <c r="G30" i="5"/>
  <c r="F30" i="5"/>
  <c r="E30" i="5"/>
  <c r="D30" i="5"/>
  <c r="C30" i="5"/>
  <c r="B30" i="5"/>
  <c r="J29" i="5"/>
  <c r="I29" i="5"/>
  <c r="H29" i="5"/>
  <c r="G29" i="5"/>
  <c r="F29" i="5"/>
  <c r="E29" i="5"/>
  <c r="D29" i="5"/>
  <c r="C29" i="5"/>
  <c r="B29" i="5"/>
  <c r="J28" i="5"/>
  <c r="I28" i="5"/>
  <c r="H28" i="5"/>
  <c r="G28" i="5"/>
  <c r="F28" i="5"/>
  <c r="E28" i="5"/>
  <c r="D28" i="5"/>
  <c r="C28" i="5"/>
  <c r="B28" i="5"/>
  <c r="J27" i="5"/>
  <c r="I27" i="5"/>
  <c r="H27" i="5"/>
  <c r="G27" i="5"/>
  <c r="F27" i="5"/>
  <c r="E27" i="5"/>
  <c r="D27" i="5"/>
  <c r="C27" i="5"/>
  <c r="B27" i="5"/>
  <c r="J26" i="5"/>
  <c r="I26" i="5"/>
  <c r="H26" i="5"/>
  <c r="G26" i="5"/>
  <c r="F26" i="5"/>
  <c r="E26" i="5"/>
  <c r="D26" i="5"/>
  <c r="C26" i="5"/>
  <c r="B26" i="5"/>
  <c r="J25" i="5"/>
  <c r="I25" i="5"/>
  <c r="H25" i="5"/>
  <c r="G25" i="5"/>
  <c r="F25" i="5"/>
  <c r="E25" i="5"/>
  <c r="D25" i="5"/>
  <c r="C25" i="5"/>
  <c r="B25" i="5"/>
  <c r="J24" i="5"/>
  <c r="I24" i="5"/>
  <c r="H24" i="5"/>
  <c r="G24" i="5"/>
  <c r="F24" i="5"/>
  <c r="E24" i="5"/>
  <c r="D24" i="5"/>
  <c r="C24" i="5"/>
  <c r="B24" i="5"/>
  <c r="J23" i="5"/>
  <c r="I23" i="5"/>
  <c r="H23" i="5"/>
  <c r="G23" i="5"/>
  <c r="F23" i="5"/>
  <c r="E23" i="5"/>
  <c r="D23" i="5"/>
  <c r="C23" i="5"/>
  <c r="B23" i="5"/>
  <c r="J22" i="5"/>
  <c r="I22" i="5"/>
  <c r="H22" i="5"/>
  <c r="G22" i="5"/>
  <c r="F22" i="5"/>
  <c r="E22" i="5"/>
  <c r="D22" i="5"/>
  <c r="C22" i="5"/>
  <c r="B22" i="5"/>
  <c r="J21" i="5"/>
  <c r="I21" i="5"/>
  <c r="H21" i="5"/>
  <c r="G21" i="5"/>
  <c r="F21" i="5"/>
  <c r="E21" i="5"/>
  <c r="D21" i="5"/>
  <c r="C21" i="5"/>
  <c r="B21" i="5"/>
  <c r="J20" i="5"/>
  <c r="I20" i="5"/>
  <c r="H20" i="5"/>
  <c r="G20" i="5"/>
  <c r="F20" i="5"/>
  <c r="E20" i="5"/>
  <c r="D20" i="5"/>
  <c r="C20" i="5"/>
  <c r="B20" i="5"/>
  <c r="J19" i="5"/>
  <c r="I19" i="5"/>
  <c r="H19" i="5"/>
  <c r="G19" i="5"/>
  <c r="F19" i="5"/>
  <c r="E19" i="5"/>
  <c r="D19" i="5"/>
  <c r="C19" i="5"/>
  <c r="B19" i="5"/>
  <c r="J18" i="5"/>
  <c r="I18" i="5"/>
  <c r="H18" i="5"/>
  <c r="G18" i="5"/>
  <c r="F18" i="5"/>
  <c r="E18" i="5"/>
  <c r="D18" i="5"/>
  <c r="C18" i="5"/>
  <c r="B18" i="5"/>
  <c r="J17" i="5"/>
  <c r="I17" i="5"/>
  <c r="H17" i="5"/>
  <c r="G17" i="5"/>
  <c r="F17" i="5"/>
  <c r="E17" i="5"/>
  <c r="D17" i="5"/>
  <c r="C17" i="5"/>
  <c r="B17" i="5"/>
  <c r="J16" i="5"/>
  <c r="I16" i="5"/>
  <c r="H16" i="5"/>
  <c r="G16" i="5"/>
  <c r="F16" i="5"/>
  <c r="E16" i="5"/>
  <c r="D16" i="5"/>
  <c r="C16" i="5"/>
  <c r="B16" i="5"/>
  <c r="J15" i="5"/>
  <c r="I15" i="5"/>
  <c r="H15" i="5"/>
  <c r="G15" i="5"/>
  <c r="F15" i="5"/>
  <c r="E15" i="5"/>
  <c r="D15" i="5"/>
  <c r="C15" i="5"/>
  <c r="B15" i="5"/>
  <c r="J14" i="5"/>
  <c r="I14" i="5"/>
  <c r="H14" i="5"/>
  <c r="G14" i="5"/>
  <c r="F14" i="5"/>
  <c r="E14" i="5"/>
  <c r="D14" i="5"/>
  <c r="C14" i="5"/>
  <c r="B14" i="5"/>
  <c r="J13" i="5"/>
  <c r="I13" i="5"/>
  <c r="H13" i="5"/>
  <c r="G13" i="5"/>
  <c r="F13" i="5"/>
  <c r="E13" i="5"/>
  <c r="D13" i="5"/>
  <c r="C13" i="5"/>
  <c r="B13" i="5"/>
  <c r="J12" i="5"/>
  <c r="I12" i="5"/>
  <c r="H12" i="5"/>
  <c r="G12" i="5"/>
  <c r="F12" i="5"/>
  <c r="E12" i="5"/>
  <c r="D12" i="5"/>
  <c r="C12" i="5"/>
  <c r="B12" i="5"/>
  <c r="J11" i="5"/>
  <c r="I11" i="5"/>
  <c r="H11" i="5"/>
  <c r="G11" i="5"/>
  <c r="F11" i="5"/>
  <c r="E11" i="5"/>
  <c r="D11" i="5"/>
  <c r="C11" i="5"/>
  <c r="B11" i="5"/>
  <c r="J10" i="5"/>
  <c r="I10" i="5"/>
  <c r="H10" i="5"/>
  <c r="G10" i="5"/>
  <c r="F10" i="5"/>
  <c r="E10" i="5"/>
  <c r="D10" i="5"/>
  <c r="C10" i="5"/>
  <c r="B10" i="5"/>
  <c r="J9" i="5"/>
  <c r="I9" i="5"/>
  <c r="H9" i="5"/>
  <c r="G9" i="5"/>
  <c r="F9" i="5"/>
  <c r="E9" i="5"/>
  <c r="D9" i="5"/>
  <c r="C9" i="5"/>
  <c r="B9" i="5"/>
  <c r="J8" i="5"/>
  <c r="I8" i="5"/>
  <c r="H8" i="5"/>
  <c r="G8" i="5"/>
  <c r="F8" i="5"/>
  <c r="E8" i="5"/>
  <c r="D8" i="5"/>
  <c r="C8" i="5"/>
  <c r="C33" i="5" s="1"/>
  <c r="B8" i="5"/>
  <c r="J7" i="5"/>
  <c r="I7" i="5"/>
  <c r="H7" i="5"/>
  <c r="G7" i="5"/>
  <c r="F7" i="5"/>
  <c r="E7" i="5"/>
  <c r="D7" i="5"/>
  <c r="C7" i="5"/>
  <c r="B7" i="5"/>
  <c r="J6" i="5"/>
  <c r="I6" i="5"/>
  <c r="I33" i="5" s="1"/>
  <c r="H6" i="5"/>
  <c r="G6" i="5"/>
  <c r="G33" i="5" s="1"/>
  <c r="F6" i="5"/>
  <c r="E6" i="5"/>
  <c r="E33" i="5" s="1"/>
  <c r="D6" i="5"/>
  <c r="C6" i="5"/>
  <c r="B6" i="5"/>
  <c r="G4" i="5"/>
  <c r="E4" i="5"/>
  <c r="C4" i="5"/>
  <c r="A2" i="5"/>
  <c r="C62" i="5" l="1"/>
  <c r="G62" i="5"/>
  <c r="E62" i="5"/>
  <c r="C33" i="12"/>
  <c r="C62" i="12"/>
  <c r="I62" i="5"/>
  <c r="I62" i="12"/>
  <c r="C62" i="15"/>
  <c r="C62" i="19"/>
  <c r="I51" i="14"/>
  <c r="I62" i="14" s="1"/>
  <c r="C59" i="14"/>
  <c r="G61" i="14"/>
  <c r="G60" i="12"/>
  <c r="G61" i="12" s="1"/>
  <c r="C61" i="14"/>
  <c r="E62" i="18"/>
  <c r="E52" i="12"/>
  <c r="E59" i="12" s="1"/>
  <c r="E62" i="12" s="1"/>
  <c r="G62" i="13"/>
  <c r="E62" i="14"/>
  <c r="G62" i="17"/>
  <c r="E33" i="12"/>
  <c r="H60" i="12"/>
  <c r="H61" i="12" s="1"/>
  <c r="I33" i="14"/>
  <c r="C51" i="12"/>
  <c r="G51" i="14"/>
  <c r="G34" i="12"/>
  <c r="G51" i="12" s="1"/>
  <c r="C51" i="14"/>
  <c r="C62" i="14" l="1"/>
  <c r="G62" i="12"/>
  <c r="G62" i="14"/>
</calcChain>
</file>

<file path=xl/sharedStrings.xml><?xml version="1.0" encoding="utf-8"?>
<sst xmlns="http://schemas.openxmlformats.org/spreadsheetml/2006/main" count="1061" uniqueCount="108">
  <si>
    <t>TABLE No.11 P</t>
  </si>
  <si>
    <t>BANK-WISE INFORMATION REGARDING NON PERFORMING ASSETS</t>
  </si>
  <si>
    <t>(Rs. In crores)</t>
  </si>
  <si>
    <t>SNo.</t>
  </si>
  <si>
    <t>NAME OF THE BANK</t>
  </si>
  <si>
    <t>TOTAL GOVT SPONSORED SCHEMES</t>
  </si>
  <si>
    <t>UP TO THE QUARTER</t>
  </si>
  <si>
    <t>Gross NPA</t>
  </si>
  <si>
    <t>%age</t>
  </si>
  <si>
    <t>SUB TOTAL (PSUs)</t>
  </si>
  <si>
    <t>SUB TOTAL (PRIVATE BANKs)</t>
  </si>
  <si>
    <t>SUB TOTAL (COOP.BANKs)</t>
  </si>
  <si>
    <t>SUB TOTAL (RRBs)</t>
  </si>
  <si>
    <t>GRAND TOTAL</t>
  </si>
  <si>
    <t>TABLE No.11 O</t>
  </si>
  <si>
    <t xml:space="preserve"> DATA FOR THE YEAR ENDED 31ST MARCH 2016</t>
  </si>
  <si>
    <t xml:space="preserve"> (Rs. In crores)</t>
  </si>
  <si>
    <t>ANY OTHER SCHEME</t>
  </si>
  <si>
    <t>As on 31.03.2013</t>
  </si>
  <si>
    <t>As on 31.03.2014</t>
  </si>
  <si>
    <t>As on 31.03.2015</t>
  </si>
  <si>
    <t>ALLAHABAD BANK</t>
  </si>
  <si>
    <t>ANDHRA BANK</t>
  </si>
  <si>
    <t>BANK OF BARODA</t>
  </si>
  <si>
    <t>BANK OF INDIA</t>
  </si>
  <si>
    <t>BANK OF MAHARASHTRA</t>
  </si>
  <si>
    <t>BHARTIYA MAHILA BANK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</si>
  <si>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</si>
  <si>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</si>
  <si>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</si>
  <si>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</si>
  <si>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</si>
  <si>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</si>
  <si>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BANK</t>
  </si>
  <si>
    <t>ORIENTAL BANK OF COMMERCE</t>
  </si>
  <si>
    <t>PUNJAB AND SIND BANK</t>
  </si>
  <si>
    <t>PUNJAB NATIONAL BANK</t>
  </si>
  <si>
    <t>SIDBI</t>
  </si>
  <si>
    <t>STATE BANK OF HYDERABAD</t>
  </si>
  <si>
    <t>STATE BANK OF INDIA</t>
  </si>
  <si>
    <t>STATE BANK OF PATIALA</t>
  </si>
  <si>
    <t>STATE BANK OF TRAVANCORE</t>
  </si>
  <si>
    <t>STATE BANK OF BIKANER AND JAIPUR</t>
  </si>
  <si>
    <t>SYNDICATE BANK</t>
  </si>
  <si>
    <t>UCO BANK</t>
  </si>
  <si>
    <t>UNION BANK OF INDIA</t>
  </si>
  <si>
    <t>UNITED BANK OF INDIA</t>
  </si>
  <si>
    <t>VIJAYA BANK</t>
  </si>
  <si>
    <t>AXIS BANK</t>
  </si>
  <si>
    <t>BANDHAN BANK</t>
  </si>
  <si>
    <t>CITY UNION BANK</t>
  </si>
  <si>
    <t>DCB BANK</t>
  </si>
  <si>
    <t>FEDERAL BANK</t>
  </si>
  <si>
    <t>HDFC BANK LTD</t>
  </si>
  <si>
    <t>H S B C</t>
  </si>
  <si>
    <t>ICICI BANK</t>
  </si>
  <si>
    <t>INDUSIND BANK</t>
  </si>
  <si>
    <t>J AND K BANK</t>
  </si>
  <si>
    <t>KARNATAKA BANK LTD</t>
  </si>
  <si>
    <t>KARUR VYSHYA BANK</t>
  </si>
  <si>
    <t>KOTAK MAHINDRA BANK</t>
  </si>
  <si>
    <t>LAXMI VILAS BANK</t>
  </si>
  <si>
    <t>SOUTH INDIAN BANK</t>
  </si>
  <si>
    <t>TAMILNAD MERCANTILE BANK</t>
  </si>
  <si>
    <t>YES BANK LTD</t>
  </si>
  <si>
    <t>APEX BANK</t>
  </si>
  <si>
    <t>LAXMI MAH NAG SAH BANK</t>
  </si>
  <si>
    <t>NAGPUR NAGRIK SAH. BANK</t>
  </si>
  <si>
    <t>NAGRIK SAH BANK</t>
  </si>
  <si>
    <t>PRAGATI MAH NAG SAH BANK</t>
  </si>
  <si>
    <t>RAI URB COOP MERC BANK</t>
  </si>
  <si>
    <t>VYAVASAYAK SAH BANK</t>
  </si>
  <si>
    <t>CHATTISGARH RRB</t>
  </si>
  <si>
    <t>TABLE No.11 N</t>
  </si>
  <si>
    <t xml:space="preserve">BANK-WISE INFORMATION REGARDING NON PERFORMING ASSETS </t>
  </si>
  <si>
    <t>ADIVASI ROJGAR YOJANA</t>
  </si>
  <si>
    <t>TABLE No.11 M</t>
  </si>
  <si>
    <r>
      <t xml:space="preserve">BANK-WISE INFORMATION REGARDING NON PERFORMING ASSETS   </t>
    </r>
    <r>
      <rPr>
        <b/>
        <sz val="10.5"/>
        <rFont val="Arial"/>
        <family val="2"/>
      </rPr>
      <t xml:space="preserve"> </t>
    </r>
  </si>
  <si>
    <t xml:space="preserve">       </t>
  </si>
  <si>
    <t>ANTYODAYA ROJGAR YOJANA</t>
  </si>
  <si>
    <t>TABLE No.11 L</t>
  </si>
  <si>
    <t>PMEGP</t>
  </si>
  <si>
    <t>TABLE No.11 K</t>
  </si>
  <si>
    <t>BANK-WISE INFORMATION REGARDING NON PERFORMING ASSETS (Rs. In crores)</t>
  </si>
  <si>
    <t>PMRY</t>
  </si>
  <si>
    <t>TABLE No.11-J</t>
  </si>
  <si>
    <r>
      <t xml:space="preserve">BANK-WISE INFORMATION REGARDING NON PERFORMING ASSETS </t>
    </r>
    <r>
      <rPr>
        <b/>
        <sz val="11"/>
        <color theme="1"/>
        <rFont val="Calibri"/>
        <family val="2"/>
        <scheme val="minor"/>
      </rPr>
      <t>(Rs. In crores)</t>
    </r>
  </si>
  <si>
    <t>SJSRY</t>
  </si>
  <si>
    <t>TABLE No.11-I</t>
  </si>
  <si>
    <t>SGSY</t>
  </si>
  <si>
    <t>TABLE No.11H</t>
  </si>
  <si>
    <t>TOTAL NPAs</t>
  </si>
  <si>
    <t>NON PRIORITY SECTOR</t>
  </si>
  <si>
    <t>TABLE No.11G</t>
  </si>
  <si>
    <r>
      <t xml:space="preserve">BANK-WISE INFORMATION REGARDING NON PERFORMING ASSETS </t>
    </r>
    <r>
      <rPr>
        <b/>
        <sz val="11"/>
        <color theme="1"/>
        <rFont val="Calibri"/>
        <family val="2"/>
        <scheme val="minor"/>
      </rPr>
      <t xml:space="preserve"> (Rs. In crores)</t>
    </r>
  </si>
  <si>
    <t>TOTAL PRIORITY SECTOR</t>
  </si>
  <si>
    <t>TABLE No.11F</t>
  </si>
  <si>
    <t>OTHER PRIORITY SECTOR</t>
  </si>
  <si>
    <t>TABLE No.11E</t>
  </si>
  <si>
    <t>MICRO CREDIT</t>
  </si>
  <si>
    <t>TABLE No.11D</t>
  </si>
  <si>
    <t>HOUSING LOANS</t>
  </si>
  <si>
    <t>TABLE No.11C</t>
  </si>
  <si>
    <t>EDUCATION LOANS</t>
  </si>
  <si>
    <t>TABLE No.11B</t>
  </si>
  <si>
    <t>SSI/MSE</t>
  </si>
  <si>
    <t>TABLE No.11A</t>
  </si>
  <si>
    <t>AGRICULTURE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</si>
</sst>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0.5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2" fillId="0" borderId="0" xfId="1" applyFont="1"/>
    <xf numFmtId="2" fontId="3" fillId="0" borderId="0" xfId="1" applyNumberFormat="1" applyFont="1"/>
    <xf numFmtId="0" fontId="1" fillId="0" borderId="0" xfId="1"/>
    <xf numFmtId="2" fontId="7" fillId="0" borderId="0" xfId="1" applyNumberFormat="1" applyFont="1"/>
    <xf numFmtId="2" fontId="6" fillId="0" borderId="2" xfId="1" applyNumberFormat="1" applyFont="1" applyBorder="1" applyAlignment="1">
      <alignment vertical="top" wrapText="1"/>
    </xf>
    <xf numFmtId="0" fontId="6" fillId="0" borderId="2" xfId="1" applyFont="1" applyBorder="1" applyAlignment="1">
      <alignment vertical="center"/>
    </xf>
    <xf numFmtId="2" fontId="5" fillId="0" borderId="2" xfId="1" applyNumberFormat="1" applyFont="1" applyBorder="1" applyAlignment="1">
      <alignment vertical="center"/>
    </xf>
    <xf numFmtId="0" fontId="6" fillId="0" borderId="0" xfId="1" applyFont="1"/>
    <xf numFmtId="0" fontId="6" fillId="0" borderId="0" xfId="1" applyFont="1"/>
    <xf numFmtId="0" fontId="6" fillId="0" borderId="3" xfId="1" applyFont="1" applyBorder="1" applyAlignment="1">
      <alignment vertical="center"/>
    </xf>
    <xf numFmtId="0" fontId="1" fillId="0" borderId="0" xfId="1"/>
    <xf numFmtId="2" fontId="1" fillId="0" borderId="0" xfId="1" applyNumberFormat="1"/>
    <xf numFmtId="2" fontId="1" fillId="2" borderId="0" xfId="1" applyNumberFormat="1" applyFill="1"/>
    <xf numFmtId="2" fontId="1" fillId="0" borderId="0" xfId="1" applyNumberFormat="1"/>
    <xf numFmtId="2" fontId="1" fillId="2" borderId="0" xfId="1" applyNumberFormat="1" applyFill="1"/>
    <xf numFmtId="2" fontId="7" fillId="0" borderId="0" xfId="1" applyNumberFormat="1" applyFont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vertical="center"/>
    </xf>
    <xf numFmtId="2" fontId="6" fillId="0" borderId="8" xfId="1" applyNumberFormat="1" applyFont="1" applyBorder="1" applyAlignment="1">
      <alignment vertical="top" wrapText="1"/>
    </xf>
    <xf numFmtId="0" fontId="6" fillId="0" borderId="7" xfId="0" applyFont="1" applyBorder="1" applyAlignment="1">
      <alignment vertical="center"/>
    </xf>
    <xf numFmtId="2" fontId="5" fillId="0" borderId="8" xfId="1" applyNumberFormat="1" applyFont="1" applyBorder="1" applyAlignment="1">
      <alignment vertical="center"/>
    </xf>
    <xf numFmtId="0" fontId="6" fillId="0" borderId="7" xfId="0" applyFont="1" applyBorder="1"/>
    <xf numFmtId="0" fontId="6" fillId="0" borderId="9" xfId="0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2" fontId="5" fillId="0" borderId="10" xfId="1" applyNumberFormat="1" applyFont="1" applyBorder="1" applyAlignment="1">
      <alignment vertical="center"/>
    </xf>
    <xf numFmtId="2" fontId="5" fillId="0" borderId="11" xfId="1" applyNumberFormat="1" applyFont="1" applyBorder="1" applyAlignment="1">
      <alignment vertical="center"/>
    </xf>
    <xf numFmtId="2" fontId="7" fillId="0" borderId="0" xfId="1" applyNumberFormat="1" applyFont="1" applyAlignment="1">
      <alignment vertical="center"/>
    </xf>
    <xf numFmtId="0" fontId="2" fillId="0" borderId="0" xfId="1" applyFont="1"/>
    <xf numFmtId="0" fontId="6" fillId="0" borderId="0" xfId="1" applyFont="1" applyAlignment="1">
      <alignment vertical="top" wrapText="1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/>
    <xf numFmtId="2" fontId="6" fillId="0" borderId="0" xfId="1" applyNumberFormat="1" applyFont="1"/>
    <xf numFmtId="2" fontId="6" fillId="2" borderId="0" xfId="1" applyNumberFormat="1" applyFont="1" applyFill="1"/>
    <xf numFmtId="2" fontId="6" fillId="0" borderId="0" xfId="1" applyNumberFormat="1" applyFont="1"/>
    <xf numFmtId="2" fontId="6" fillId="2" borderId="0" xfId="1" applyNumberFormat="1" applyFont="1" applyFill="1"/>
    <xf numFmtId="2" fontId="4" fillId="0" borderId="0" xfId="1" applyNumberFormat="1" applyFont="1"/>
    <xf numFmtId="0" fontId="6" fillId="0" borderId="0" xfId="1" applyFont="1" applyAlignment="1">
      <alignment horizontal="center"/>
    </xf>
    <xf numFmtId="0" fontId="7" fillId="0" borderId="0" xfId="1" applyFont="1"/>
    <xf numFmtId="0" fontId="7" fillId="0" borderId="0" xfId="1" applyFont="1"/>
    <xf numFmtId="0" fontId="7" fillId="0" borderId="0" xfId="1" applyFont="1" applyAlignment="1">
      <alignment vertical="top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5" fillId="0" borderId="7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2" fontId="6" fillId="0" borderId="2" xfId="1" applyNumberFormat="1" applyFont="1" applyBorder="1" applyAlignment="1">
      <alignment horizontal="center" vertical="center" wrapText="1"/>
    </xf>
    <xf numFmtId="2" fontId="6" fillId="0" borderId="8" xfId="1" applyNumberFormat="1" applyFont="1" applyBorder="1" applyAlignment="1">
      <alignment horizontal="center" vertical="center" wrapText="1"/>
    </xf>
    <xf numFmtId="2" fontId="2" fillId="0" borderId="0" xfId="1" applyNumberFormat="1" applyFont="1"/>
    <xf numFmtId="2" fontId="6" fillId="0" borderId="0" xfId="1" applyNumberFormat="1" applyFont="1" applyAlignment="1">
      <alignment horizontal="center" vertical="center"/>
    </xf>
    <xf numFmtId="0" fontId="6" fillId="0" borderId="7" xfId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center"/>
    </xf>
    <xf numFmtId="0" fontId="5" fillId="0" borderId="7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2" fontId="6" fillId="0" borderId="2" xfId="1" applyNumberFormat="1" applyFont="1" applyBorder="1" applyAlignment="1">
      <alignment horizontal="center" vertical="top" wrapText="1"/>
    </xf>
    <xf numFmtId="2" fontId="6" fillId="0" borderId="8" xfId="1" applyNumberFormat="1" applyFont="1" applyBorder="1" applyAlignment="1">
      <alignment horizontal="center" vertical="top" wrapText="1"/>
    </xf>
    <xf numFmtId="0" fontId="0" fillId="0" borderId="7" xfId="0" applyBorder="1" applyAlignment="1">
      <alignment vertical="center"/>
    </xf>
    <xf numFmtId="0" fontId="1" fillId="0" borderId="2" xfId="1" applyBorder="1" applyAlignment="1">
      <alignment vertical="center"/>
    </xf>
    <xf numFmtId="2" fontId="9" fillId="0" borderId="2" xfId="1" applyNumberFormat="1" applyFont="1" applyBorder="1" applyAlignment="1">
      <alignment vertical="center"/>
    </xf>
    <xf numFmtId="2" fontId="9" fillId="2" borderId="2" xfId="1" applyNumberFormat="1" applyFont="1" applyFill="1" applyBorder="1" applyAlignment="1">
      <alignment vertical="center"/>
    </xf>
    <xf numFmtId="2" fontId="9" fillId="0" borderId="8" xfId="1" applyNumberFormat="1" applyFont="1" applyBorder="1" applyAlignment="1">
      <alignment vertical="center"/>
    </xf>
    <xf numFmtId="0" fontId="0" fillId="0" borderId="7" xfId="0" applyBorder="1"/>
    <xf numFmtId="0" fontId="6" fillId="0" borderId="0" xfId="1" applyFont="1" applyAlignment="1">
      <alignment vertical="top"/>
    </xf>
    <xf numFmtId="0" fontId="6" fillId="0" borderId="0" xfId="1" applyFont="1" applyAlignment="1">
      <alignment vertical="top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top" wrapText="1"/>
    </xf>
    <xf numFmtId="0" fontId="1" fillId="0" borderId="0" xfId="1" applyAlignment="1">
      <alignment horizontal="center"/>
    </xf>
    <xf numFmtId="0" fontId="1" fillId="0" borderId="2" xfId="1" applyBorder="1" applyAlignment="1">
      <alignment horizontal="center" vertical="center"/>
    </xf>
    <xf numFmtId="2" fontId="9" fillId="0" borderId="2" xfId="1" applyNumberFormat="1" applyFont="1" applyBorder="1" applyAlignment="1">
      <alignment horizontal="center" vertical="center"/>
    </xf>
    <xf numFmtId="2" fontId="9" fillId="2" borderId="2" xfId="1" applyNumberFormat="1" applyFont="1" applyFill="1" applyBorder="1" applyAlignment="1">
      <alignment horizontal="center" vertical="center"/>
    </xf>
    <xf numFmtId="2" fontId="9" fillId="0" borderId="8" xfId="1" applyNumberFormat="1" applyFont="1" applyBorder="1" applyAlignment="1">
      <alignment horizontal="center" vertical="center"/>
    </xf>
    <xf numFmtId="0" fontId="1" fillId="0" borderId="0" xfId="1" applyAlignment="1">
      <alignment horizontal="center"/>
    </xf>
    <xf numFmtId="0" fontId="0" fillId="0" borderId="2" xfId="0" applyBorder="1" applyAlignment="1">
      <alignment vertical="center"/>
    </xf>
    <xf numFmtId="0" fontId="0" fillId="0" borderId="2" xfId="0" applyBorder="1"/>
    <xf numFmtId="2" fontId="4" fillId="0" borderId="0" xfId="1" applyNumberFormat="1" applyFont="1" applyAlignment="1">
      <alignment horizontal="center"/>
    </xf>
    <xf numFmtId="2" fontId="8" fillId="0" borderId="0" xfId="1" applyNumberFormat="1" applyFont="1" applyAlignment="1">
      <alignment horizontal="right"/>
    </xf>
    <xf numFmtId="0" fontId="5" fillId="0" borderId="4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2" fontId="7" fillId="0" borderId="5" xfId="1" applyNumberFormat="1" applyFont="1" applyBorder="1" applyAlignment="1">
      <alignment horizontal="center" vertical="center"/>
    </xf>
    <xf numFmtId="2" fontId="7" fillId="0" borderId="6" xfId="1" applyNumberFormat="1" applyFont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 wrapText="1"/>
    </xf>
    <xf numFmtId="2" fontId="6" fillId="0" borderId="8" xfId="1" applyNumberFormat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2" fontId="2" fillId="0" borderId="0" xfId="1" applyNumberFormat="1" applyFont="1"/>
    <xf numFmtId="2" fontId="7" fillId="0" borderId="12" xfId="1" applyNumberFormat="1" applyFont="1" applyBorder="1" applyAlignment="1">
      <alignment horizontal="center" vertical="center"/>
    </xf>
    <xf numFmtId="2" fontId="7" fillId="0" borderId="13" xfId="1" applyNumberFormat="1" applyFont="1" applyBorder="1" applyAlignment="1">
      <alignment horizontal="center" vertical="center"/>
    </xf>
    <xf numFmtId="2" fontId="7" fillId="0" borderId="14" xfId="1" applyNumberFormat="1" applyFont="1" applyBorder="1" applyAlignment="1">
      <alignment horizontal="center" vertical="center"/>
    </xf>
    <xf numFmtId="2" fontId="7" fillId="0" borderId="1" xfId="1" applyNumberFormat="1" applyFont="1" applyBorder="1" applyAlignment="1">
      <alignment horizontal="center"/>
    </xf>
    <xf numFmtId="2" fontId="6" fillId="0" borderId="2" xfId="1" applyNumberFormat="1" applyFont="1" applyBorder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2" fontId="6" fillId="0" borderId="5" xfId="1" applyNumberFormat="1" applyFont="1" applyBorder="1" applyAlignment="1">
      <alignment horizontal="center" vertical="center"/>
    </xf>
    <xf numFmtId="2" fontId="6" fillId="0" borderId="6" xfId="1" applyNumberFormat="1" applyFont="1" applyBorder="1" applyAlignment="1">
      <alignment horizontal="center" vertical="center"/>
    </xf>
    <xf numFmtId="2" fontId="7" fillId="0" borderId="0" xfId="1" applyNumberFormat="1" applyFont="1" applyAlignment="1">
      <alignment horizontal="center"/>
    </xf>
    <xf numFmtId="0" fontId="5" fillId="0" borderId="4" xfId="1" applyFont="1" applyBorder="1" applyAlignment="1">
      <alignment horizontal="center" vertical="top" wrapText="1"/>
    </xf>
    <xf numFmtId="0" fontId="5" fillId="0" borderId="7" xfId="1" applyFont="1" applyBorder="1" applyAlignment="1">
      <alignment horizontal="center" vertical="top" wrapText="1"/>
    </xf>
    <xf numFmtId="0" fontId="6" fillId="0" borderId="5" xfId="1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top" wrapText="1"/>
    </xf>
    <xf numFmtId="2" fontId="7" fillId="0" borderId="5" xfId="1" applyNumberFormat="1" applyFont="1" applyBorder="1" applyAlignment="1">
      <alignment horizontal="center"/>
    </xf>
    <xf numFmtId="2" fontId="7" fillId="0" borderId="6" xfId="1" applyNumberFormat="1" applyFont="1" applyBorder="1" applyAlignment="1">
      <alignment horizontal="center"/>
    </xf>
    <xf numFmtId="2" fontId="6" fillId="0" borderId="2" xfId="1" applyNumberFormat="1" applyFont="1" applyBorder="1" applyAlignment="1">
      <alignment horizontal="center" vertical="top" wrapText="1"/>
    </xf>
    <xf numFmtId="2" fontId="6" fillId="0" borderId="8" xfId="1" applyNumberFormat="1" applyFont="1" applyBorder="1" applyAlignment="1">
      <alignment horizontal="center" vertical="top" wrapText="1"/>
    </xf>
    <xf numFmtId="2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\62nd%20SLBS\TABLEs\OUTPUT%20TABLE%2011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1P"/>
      <sheetName val="T11O"/>
      <sheetName val="T11N"/>
      <sheetName val="T11M"/>
      <sheetName val="T11L"/>
      <sheetName val="T11K"/>
      <sheetName val="T11J"/>
      <sheetName val="T11I"/>
      <sheetName val="T11H (2)"/>
      <sheetName val="T11H"/>
      <sheetName val="T11G"/>
      <sheetName val="T11F"/>
      <sheetName val="T11E"/>
      <sheetName val="T11D"/>
      <sheetName val="T11C"/>
      <sheetName val="T11b"/>
      <sheetName val="T11a"/>
    </sheetNames>
    <sheetDataSet>
      <sheetData sheetId="0" refreshError="1"/>
      <sheetData sheetId="1" refreshError="1">
        <row r="2">
          <cell r="A2" t="str">
            <v xml:space="preserve"> DATA FOR THE YEAR ENDED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zoomScaleSheetLayoutView="100" workbookViewId="0">
      <selection activeCell="B8" sqref="B8"/>
    </sheetView>
  </sheetViews>
  <sheetFormatPr defaultRowHeight="12.75" x14ac:dyDescent="0.2"/>
  <cols>
    <col min="1" max="1" width="5.5703125" style="4" customWidth="1"/>
    <col min="2" max="2" width="30.7109375" style="4" customWidth="1"/>
    <col min="3" max="4" width="10.7109375" style="15" customWidth="1"/>
    <col min="5" max="5" width="11.7109375" style="15" customWidth="1"/>
    <col min="6" max="6" width="12.140625" style="15" customWidth="1"/>
    <col min="7" max="7" width="10.7109375" style="15" customWidth="1"/>
    <col min="8" max="8" width="10.7109375" style="16" customWidth="1"/>
    <col min="9" max="9" width="11.85546875" style="16" customWidth="1"/>
    <col min="10" max="10" width="11.85546875" style="15" customWidth="1"/>
    <col min="11" max="11" width="8.4257812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10" customFormat="1" ht="25.5" customHeight="1" x14ac:dyDescent="0.25">
      <c r="A1" s="2" t="s">
        <v>0</v>
      </c>
      <c r="B1" s="9"/>
      <c r="C1" s="55" t="s">
        <v>1</v>
      </c>
      <c r="D1" s="3"/>
      <c r="E1" s="3"/>
      <c r="F1" s="3"/>
      <c r="G1" s="3"/>
      <c r="H1" s="3"/>
      <c r="I1" s="3"/>
      <c r="J1" s="3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</row>
    <row r="2" spans="1:256" s="69" customFormat="1" ht="17.850000000000001" customHeight="1" x14ac:dyDescent="0.25">
      <c r="A2" s="81" t="str">
        <f>T11O!A2</f>
        <v xml:space="preserve"> DATA FOR THE YEAR ENDED 31ST MARCH 2016</v>
      </c>
      <c r="B2" s="81"/>
      <c r="C2" s="81"/>
      <c r="D2" s="81"/>
      <c r="E2" s="81"/>
      <c r="F2" s="81"/>
      <c r="G2" s="81"/>
      <c r="H2" s="81"/>
      <c r="I2" s="82" t="s">
        <v>2</v>
      </c>
      <c r="J2" s="82"/>
      <c r="K2" s="30"/>
      <c r="GY2" s="70"/>
      <c r="GZ2" s="70"/>
      <c r="HA2" s="70"/>
      <c r="HB2" s="70"/>
      <c r="HC2" s="70"/>
      <c r="HD2" s="70"/>
      <c r="HE2" s="70"/>
      <c r="HF2" s="70"/>
      <c r="HG2" s="70"/>
      <c r="HH2" s="70"/>
      <c r="HI2" s="70"/>
      <c r="HJ2" s="70"/>
      <c r="HK2" s="70"/>
      <c r="HL2" s="70"/>
      <c r="HM2" s="70"/>
      <c r="HN2" s="70"/>
      <c r="HO2" s="70"/>
      <c r="HP2" s="70"/>
      <c r="HQ2" s="70"/>
      <c r="HR2" s="70"/>
      <c r="HS2" s="70"/>
      <c r="HT2" s="70"/>
      <c r="HU2" s="70"/>
      <c r="HV2" s="70"/>
      <c r="HW2" s="70"/>
      <c r="HX2" s="70"/>
      <c r="HY2" s="70"/>
      <c r="HZ2" s="70"/>
      <c r="IA2" s="70"/>
      <c r="IB2" s="70"/>
      <c r="IC2" s="70"/>
      <c r="ID2" s="70"/>
      <c r="IE2" s="70"/>
      <c r="IF2" s="70"/>
      <c r="IG2" s="70"/>
      <c r="IH2" s="70"/>
      <c r="II2" s="70"/>
      <c r="IJ2" s="70"/>
      <c r="IK2" s="70"/>
      <c r="IL2" s="70"/>
      <c r="IM2" s="70"/>
      <c r="IN2" s="70"/>
      <c r="IO2" s="70"/>
      <c r="IP2" s="70"/>
      <c r="IQ2" s="70"/>
      <c r="IR2" s="70"/>
      <c r="IS2" s="70"/>
      <c r="IT2" s="70"/>
      <c r="IU2" s="70"/>
      <c r="IV2" s="70"/>
    </row>
    <row r="3" spans="1:256" s="50" customFormat="1" ht="12.4" customHeight="1" x14ac:dyDescent="0.25">
      <c r="A3" s="83" t="s">
        <v>3</v>
      </c>
      <c r="B3" s="85" t="s">
        <v>4</v>
      </c>
      <c r="C3" s="87" t="s">
        <v>5</v>
      </c>
      <c r="D3" s="87"/>
      <c r="E3" s="87"/>
      <c r="F3" s="87"/>
      <c r="G3" s="87"/>
      <c r="H3" s="87"/>
      <c r="I3" s="87"/>
      <c r="J3" s="88"/>
      <c r="K3" s="28"/>
      <c r="L3" s="28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  <c r="DD3" s="49"/>
      <c r="DE3" s="49"/>
      <c r="DF3" s="49"/>
      <c r="DG3" s="49"/>
      <c r="DH3" s="49"/>
      <c r="DI3" s="49"/>
      <c r="DJ3" s="49"/>
      <c r="DK3" s="49"/>
      <c r="DL3" s="49"/>
      <c r="DM3" s="49"/>
      <c r="DN3" s="49"/>
      <c r="DO3" s="49"/>
      <c r="DP3" s="49"/>
      <c r="DQ3" s="49"/>
      <c r="DR3" s="49"/>
      <c r="DS3" s="49"/>
      <c r="DT3" s="49"/>
      <c r="DU3" s="49"/>
      <c r="DV3" s="49"/>
      <c r="DW3" s="49"/>
      <c r="DX3" s="49"/>
      <c r="DY3" s="49"/>
      <c r="DZ3" s="49"/>
      <c r="EA3" s="49"/>
      <c r="EB3" s="49"/>
      <c r="EC3" s="49"/>
      <c r="ED3" s="49"/>
      <c r="EE3" s="49"/>
      <c r="EF3" s="49"/>
      <c r="EG3" s="49"/>
      <c r="EH3" s="49"/>
      <c r="EI3" s="49"/>
      <c r="EJ3" s="49"/>
      <c r="EK3" s="49"/>
      <c r="EL3" s="49"/>
      <c r="EM3" s="49"/>
      <c r="EN3" s="49"/>
      <c r="EO3" s="49"/>
      <c r="EP3" s="49"/>
      <c r="EQ3" s="49"/>
      <c r="ER3" s="49"/>
      <c r="ES3" s="49"/>
      <c r="ET3" s="49"/>
      <c r="EU3" s="49"/>
      <c r="EV3" s="49"/>
      <c r="EW3" s="49"/>
      <c r="EX3" s="49"/>
      <c r="EY3" s="49"/>
      <c r="EZ3" s="49"/>
      <c r="FA3" s="49"/>
      <c r="FB3" s="49"/>
      <c r="FC3" s="49"/>
      <c r="FD3" s="49"/>
      <c r="FE3" s="49"/>
      <c r="FF3" s="49"/>
      <c r="FG3" s="49"/>
      <c r="FH3" s="49"/>
      <c r="FI3" s="4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</row>
    <row r="4" spans="1:256" s="48" customFormat="1" ht="12.75" customHeight="1" x14ac:dyDescent="0.25">
      <c r="A4" s="84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90"/>
      <c r="K4" s="49"/>
      <c r="L4" s="49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  <c r="IU4" s="71"/>
      <c r="IV4" s="71"/>
    </row>
    <row r="5" spans="1:256" s="30" customFormat="1" ht="13.5" customHeight="1" x14ac:dyDescent="0.2">
      <c r="A5" s="59"/>
      <c r="B5" s="60"/>
      <c r="C5" s="6" t="s">
        <v>7</v>
      </c>
      <c r="D5" s="6" t="s">
        <v>8</v>
      </c>
      <c r="E5" s="6" t="s">
        <v>7</v>
      </c>
      <c r="F5" s="6" t="s">
        <v>8</v>
      </c>
      <c r="G5" s="6" t="s">
        <v>7</v>
      </c>
      <c r="H5" s="6" t="s">
        <v>8</v>
      </c>
      <c r="I5" s="6" t="s">
        <v>7</v>
      </c>
      <c r="J5" s="20" t="s">
        <v>8</v>
      </c>
      <c r="K5" s="9"/>
      <c r="L5" s="9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  <c r="IU5" s="72"/>
      <c r="IV5" s="72"/>
    </row>
    <row r="6" spans="1:256" ht="12" customHeight="1" x14ac:dyDescent="0.2">
      <c r="A6" s="63">
        <v>1</v>
      </c>
      <c r="B6" s="64" t="str">
        <f>T11O!B6</f>
        <v>ALLAHABAD BANK</v>
      </c>
      <c r="C6" s="65">
        <f>T11O!C6+T11N!C6+T11M!C6+T11L!C6+T11K!C6+T11J!C6+T11I!C6</f>
        <v>4.1499999999999995</v>
      </c>
      <c r="D6" s="65">
        <f>T11O!D6+T11N!D6+T11M!D6+T11L!D6+T11K!D6+T11J!D6+T11I!D6</f>
        <v>100</v>
      </c>
      <c r="E6" s="65">
        <f>T11O!E6+T11N!E6+T11M!E6+T11L!E6+T11K!E6+T11J!E6+T11I!E6</f>
        <v>4.1499999999999995</v>
      </c>
      <c r="F6" s="65">
        <f>T11O!F6+T11N!F6+T11M!F6+T11L!F6+T11K!F6+T11J!F6+T11I!F6</f>
        <v>100</v>
      </c>
      <c r="G6" s="65">
        <f>T11O!G6+T11N!G6+T11M!G6+T11L!G6+T11K!G6+T11J!G6+T11I!G6</f>
        <v>5.2100000000000009</v>
      </c>
      <c r="H6" s="65">
        <f>T11O!H6+T11N!H6+T11M!H6+T11L!H6+T11K!H6+T11J!H6+T11I!H6</f>
        <v>99.999999999999986</v>
      </c>
      <c r="I6" s="65">
        <f>T11O!I6+T11N!I6+T11M!I6+T11L!I6+T11K!I6+T11J!I6+T11I!I6</f>
        <v>4.59</v>
      </c>
      <c r="J6" s="67">
        <f>T11O!J6+T11N!J6+T11M!J6+T11L!J6+T11K!J6+T11J!J6+T11I!J6</f>
        <v>99.990000000000009</v>
      </c>
      <c r="K6" s="1"/>
      <c r="L6" s="1"/>
    </row>
    <row r="7" spans="1:256" ht="12" customHeight="1" x14ac:dyDescent="0.2">
      <c r="A7" s="63">
        <v>2</v>
      </c>
      <c r="B7" s="64" t="str">
        <f>T11O!B7</f>
        <v>ANDHRA BANK</v>
      </c>
      <c r="C7" s="65">
        <f>T11O!C7+T11N!C7+T11M!C7+T11L!C7+T11K!C7+T11J!C7+T11I!C7</f>
        <v>0.12000000000000001</v>
      </c>
      <c r="D7" s="65">
        <f>T11O!D7+T11N!D7+T11M!D7+T11L!D7+T11K!D7+T11J!D7+T11I!D7</f>
        <v>100</v>
      </c>
      <c r="E7" s="65">
        <f>T11O!E7+T11N!E7+T11M!E7+T11L!E7+T11K!E7+T11J!E7+T11I!E7</f>
        <v>0</v>
      </c>
      <c r="F7" s="65">
        <f>T11O!F7+T11N!F7+T11M!F7+T11L!F7+T11K!F7+T11J!F7+T11I!F7</f>
        <v>0</v>
      </c>
      <c r="G7" s="65">
        <f>T11O!G7+T11N!G7+T11M!G7+T11L!G7+T11K!G7+T11J!G7+T11I!G7</f>
        <v>0</v>
      </c>
      <c r="H7" s="65">
        <f>T11O!H7+T11N!H7+T11M!H7+T11L!H7+T11K!H7+T11J!H7+T11I!H7</f>
        <v>0</v>
      </c>
      <c r="I7" s="65">
        <f>T11O!I7+T11N!I7+T11M!I7+T11L!I7+T11K!I7+T11J!I7+T11I!I7</f>
        <v>0</v>
      </c>
      <c r="J7" s="67">
        <f>T11O!J7+T11N!J7+T11M!J7+T11L!J7+T11K!J7+T11J!J7+T11I!J7</f>
        <v>0</v>
      </c>
      <c r="K7" s="1"/>
      <c r="L7" s="1"/>
    </row>
    <row r="8" spans="1:256" ht="15" x14ac:dyDescent="0.2">
      <c r="A8" s="63">
        <v>3</v>
      </c>
      <c r="B8" s="64" t="str">
        <f>T11O!B8</f>
        <v>BANK OF BARODA</v>
      </c>
      <c r="C8" s="65">
        <f>T11O!C8+T11N!C8+T11M!C8+T11L!C8+T11K!C8+T11J!C8+T11I!C8</f>
        <v>2.2800000000000002</v>
      </c>
      <c r="D8" s="65">
        <f>T11O!D8+T11N!D8+T11M!D8+T11L!D8+T11K!D8+T11J!D8+T11I!D8</f>
        <v>100</v>
      </c>
      <c r="E8" s="65">
        <f>T11O!E8+T11N!E8+T11M!E8+T11L!E8+T11K!E8+T11J!E8+T11I!E8</f>
        <v>3.8699999999999997</v>
      </c>
      <c r="F8" s="65">
        <f>T11O!F8+T11N!F8+T11M!F8+T11L!F8+T11K!F8+T11J!F8+T11I!F8</f>
        <v>100</v>
      </c>
      <c r="G8" s="65">
        <f>T11O!G8+T11N!G8+T11M!G8+T11L!G8+T11K!G8+T11J!G8+T11I!G8</f>
        <v>4.9399999999999995</v>
      </c>
      <c r="H8" s="65">
        <f>T11O!H8+T11N!H8+T11M!H8+T11L!H8+T11K!H8+T11J!H8+T11I!H8</f>
        <v>99.99</v>
      </c>
      <c r="I8" s="65">
        <f>T11O!I8+T11N!I8+T11M!I8+T11L!I8+T11K!I8+T11J!I8+T11I!I8</f>
        <v>6.1799999999999988</v>
      </c>
      <c r="J8" s="67">
        <f>T11O!J8+T11N!J8+T11M!J8+T11L!J8+T11K!J8+T11J!J8+T11I!J8</f>
        <v>100.01</v>
      </c>
      <c r="K8" s="1"/>
      <c r="L8" s="1"/>
    </row>
    <row r="9" spans="1:256" ht="15" x14ac:dyDescent="0.2">
      <c r="A9" s="63">
        <v>4</v>
      </c>
      <c r="B9" s="64" t="str">
        <f>T11O!B9</f>
        <v>BANK OF INDIA</v>
      </c>
      <c r="C9" s="65">
        <f>T11O!C9+T11N!C9+T11M!C9+T11L!C9+T11K!C9+T11J!C9+T11I!C9</f>
        <v>1.27</v>
      </c>
      <c r="D9" s="65">
        <f>T11O!D9+T11N!D9+T11M!D9+T11L!D9+T11K!D9+T11J!D9+T11I!D9</f>
        <v>100</v>
      </c>
      <c r="E9" s="65">
        <f>T11O!E9+T11N!E9+T11M!E9+T11L!E9+T11K!E9+T11J!E9+T11I!E9</f>
        <v>1.27</v>
      </c>
      <c r="F9" s="65">
        <f>T11O!F9+T11N!F9+T11M!F9+T11L!F9+T11K!F9+T11J!F9+T11I!F9</f>
        <v>100</v>
      </c>
      <c r="G9" s="65">
        <f>T11O!G9+T11N!G9+T11M!G9+T11L!G9+T11K!G9+T11J!G9+T11I!G9</f>
        <v>1.88</v>
      </c>
      <c r="H9" s="65">
        <f>T11O!H9+T11N!H9+T11M!H9+T11L!H9+T11K!H9+T11J!H9+T11I!H9</f>
        <v>100</v>
      </c>
      <c r="I9" s="65">
        <f>T11O!I9+T11N!I9+T11M!I9+T11L!I9+T11K!I9+T11J!I9+T11I!I9</f>
        <v>0</v>
      </c>
      <c r="J9" s="67">
        <f>T11O!J9+T11N!J9+T11M!J9+T11L!J9+T11K!J9+T11J!J9+T11I!J9</f>
        <v>0</v>
      </c>
      <c r="K9" s="1"/>
      <c r="L9" s="1"/>
    </row>
    <row r="10" spans="1:256" ht="15" x14ac:dyDescent="0.2">
      <c r="A10" s="63">
        <v>5</v>
      </c>
      <c r="B10" s="64" t="str">
        <f>T11O!B10</f>
        <v>BANK OF MAHARASHTRA</v>
      </c>
      <c r="C10" s="65">
        <f>T11O!C10+T11N!C10+T11M!C10+T11L!C10+T11K!C10+T11J!C10+T11I!C10</f>
        <v>1.5200000000000002</v>
      </c>
      <c r="D10" s="65">
        <f>T11O!D10+T11N!D10+T11M!D10+T11L!D10+T11K!D10+T11J!D10+T11I!D10</f>
        <v>99.999999999999986</v>
      </c>
      <c r="E10" s="65">
        <f>T11O!E10+T11N!E10+T11M!E10+T11L!E10+T11K!E10+T11J!E10+T11I!E10</f>
        <v>0.85000000000000009</v>
      </c>
      <c r="F10" s="65">
        <f>T11O!F10+T11N!F10+T11M!F10+T11L!F10+T11K!F10+T11J!F10+T11I!F10</f>
        <v>100</v>
      </c>
      <c r="G10" s="65">
        <f>T11O!G10+T11N!G10+T11M!G10+T11L!G10+T11K!G10+T11J!G10+T11I!G10</f>
        <v>0.8899999999999999</v>
      </c>
      <c r="H10" s="65">
        <f>T11O!H10+T11N!H10+T11M!H10+T11L!H10+T11K!H10+T11J!H10+T11I!H10</f>
        <v>100</v>
      </c>
      <c r="I10" s="65">
        <f>T11O!I10+T11N!I10+T11M!I10+T11L!I10+T11K!I10+T11J!I10+T11I!I10</f>
        <v>0.74</v>
      </c>
      <c r="J10" s="67">
        <f>T11O!J10+T11N!J10+T11M!J10+T11L!J10+T11K!J10+T11J!J10+T11I!J10</f>
        <v>100</v>
      </c>
      <c r="K10" s="1"/>
      <c r="L10" s="1"/>
    </row>
    <row r="11" spans="1:256" ht="15" x14ac:dyDescent="0.2">
      <c r="A11" s="63">
        <v>6</v>
      </c>
      <c r="B11" s="64" t="str">
        <f>T11O!B11</f>
        <v>BHARTIYA MAHILA BANK</v>
      </c>
      <c r="C11" s="65">
        <f>T11O!C11+T11N!C11+T11M!C11+T11L!C11+T11K!C11+T11J!C11+T11I!C11</f>
        <v>0</v>
      </c>
      <c r="D11" s="65">
        <f>T11O!D11+T11N!D11+T11M!D11+T11L!D11+T11K!D11+T11J!D11+T11I!D11</f>
        <v>0</v>
      </c>
      <c r="E11" s="65">
        <f>T11O!E11+T11N!E11+T11M!E11+T11L!E11+T11K!E11+T11J!E11+T11I!E11</f>
        <v>0</v>
      </c>
      <c r="F11" s="65">
        <f>T11O!F11+T11N!F11+T11M!F11+T11L!F11+T11K!F11+T11J!F11+T11I!F11</f>
        <v>0</v>
      </c>
      <c r="G11" s="65">
        <f>T11O!G11+T11N!G11+T11M!G11+T11L!G11+T11K!G11+T11J!G11+T11I!G11</f>
        <v>0</v>
      </c>
      <c r="H11" s="65">
        <f>T11O!H11+T11N!H11+T11M!H11+T11L!H11+T11K!H11+T11J!H11+T11I!H11</f>
        <v>0</v>
      </c>
      <c r="I11" s="65">
        <f>T11O!I11+T11N!I11+T11M!I11+T11L!I11+T11K!I11+T11J!I11+T11I!I11</f>
        <v>0</v>
      </c>
      <c r="J11" s="67">
        <f>T11O!J11+T11N!J11+T11M!J11+T11L!J11+T11K!J11+T11J!J11+T11I!J11</f>
        <v>0</v>
      </c>
      <c r="K11" s="1"/>
      <c r="L11" s="1"/>
    </row>
    <row r="12" spans="1:256" ht="15" x14ac:dyDescent="0.2">
      <c r="A12" s="63">
        <v>7</v>
      </c>
      <c r="B12" s="64" t="str">
        <f>T11O!B12</f>
        <v>CANARA BANK</v>
      </c>
      <c r="C12" s="65">
        <f>T11O!C12+T11N!C12+T11M!C12+T11L!C12+T11K!C12+T11J!C12+T11I!C12</f>
        <v>0.63</v>
      </c>
      <c r="D12" s="65">
        <f>T11O!D12+T11N!D12+T11M!D12+T11L!D12+T11K!D12+T11J!D12+T11I!D12</f>
        <v>100.00999999999999</v>
      </c>
      <c r="E12" s="65">
        <f>T11O!E12+T11N!E12+T11M!E12+T11L!E12+T11K!E12+T11J!E12+T11I!E12</f>
        <v>1.1900000000000002</v>
      </c>
      <c r="F12" s="65">
        <f>T11O!F12+T11N!F12+T11M!F12+T11L!F12+T11K!F12+T11J!F12+T11I!F12</f>
        <v>100</v>
      </c>
      <c r="G12" s="65">
        <f>T11O!G12+T11N!G12+T11M!G12+T11L!G12+T11K!G12+T11J!G12+T11I!G12</f>
        <v>0.53</v>
      </c>
      <c r="H12" s="65">
        <f>T11O!H12+T11N!H12+T11M!H12+T11L!H12+T11K!H12+T11J!H12+T11I!H12</f>
        <v>100</v>
      </c>
      <c r="I12" s="65">
        <f>T11O!I12+T11N!I12+T11M!I12+T11L!I12+T11K!I12+T11J!I12+T11I!I12</f>
        <v>0.87000000000000011</v>
      </c>
      <c r="J12" s="67">
        <f>T11O!J12+T11N!J12+T11M!J12+T11L!J12+T11K!J12+T11J!J12+T11I!J12</f>
        <v>100</v>
      </c>
      <c r="K12" s="1"/>
      <c r="L12" s="1"/>
    </row>
    <row r="13" spans="1:256" ht="15" x14ac:dyDescent="0.2">
      <c r="A13" s="63">
        <v>8</v>
      </c>
      <c r="B13" s="64" t="str">
        <f>T11O!B13</f>
        <v>CENTRAL BANK OF INDIA</v>
      </c>
      <c r="C13" s="65">
        <f>T11O!C13+T11N!C13+T11M!C13+T11L!C13+T11K!C13+T11J!C13+T11I!C13</f>
        <v>29.340000000000003</v>
      </c>
      <c r="D13" s="65">
        <f>T11O!D13+T11N!D13+T11M!D13+T11L!D13+T11K!D13+T11J!D13+T11I!D13</f>
        <v>100</v>
      </c>
      <c r="E13" s="65">
        <f>T11O!E13+T11N!E13+T11M!E13+T11L!E13+T11K!E13+T11J!E13+T11I!E13</f>
        <v>29.009999999999998</v>
      </c>
      <c r="F13" s="65">
        <f>T11O!F13+T11N!F13+T11M!F13+T11L!F13+T11K!F13+T11J!F13+T11I!F13</f>
        <v>100</v>
      </c>
      <c r="G13" s="65">
        <f>T11O!G13+T11N!G13+T11M!G13+T11L!G13+T11K!G13+T11J!G13+T11I!G13</f>
        <v>32.19</v>
      </c>
      <c r="H13" s="65">
        <f>T11O!H13+T11N!H13+T11M!H13+T11L!H13+T11K!H13+T11J!H13+T11I!H13</f>
        <v>100</v>
      </c>
      <c r="I13" s="65">
        <f>T11O!I13+T11N!I13+T11M!I13+T11L!I13+T11K!I13+T11J!I13+T11I!I13</f>
        <v>33.86</v>
      </c>
      <c r="J13" s="67">
        <f>T11O!J13+T11N!J13+T11M!J13+T11L!J13+T11K!J13+T11J!J13+T11I!J13</f>
        <v>100.01</v>
      </c>
      <c r="K13" s="1"/>
      <c r="L13" s="1"/>
    </row>
    <row r="14" spans="1:256" ht="15" x14ac:dyDescent="0.2">
      <c r="A14" s="63">
        <v>9</v>
      </c>
      <c r="B14" s="64" t="str">
        <f>T11O!B14</f>
        <v>CORPORATION BANK</v>
      </c>
      <c r="C14" s="65">
        <f>T11O!C14+T11N!C14+T11M!C14+T11L!C14+T11K!C14+T11J!C14+T11I!C14</f>
        <v>0.14000000000000001</v>
      </c>
      <c r="D14" s="65">
        <f>T11O!D14+T11N!D14+T11M!D14+T11L!D14+T11K!D14+T11J!D14+T11I!D14</f>
        <v>100.00000000000001</v>
      </c>
      <c r="E14" s="65">
        <f>T11O!E14+T11N!E14+T11M!E14+T11L!E14+T11K!E14+T11J!E14+T11I!E14</f>
        <v>0.12000000000000001</v>
      </c>
      <c r="F14" s="65">
        <f>T11O!F14+T11N!F14+T11M!F14+T11L!F14+T11K!F14+T11J!F14+T11I!F14</f>
        <v>100.01</v>
      </c>
      <c r="G14" s="65">
        <f>T11O!G14+T11N!G14+T11M!G14+T11L!G14+T11K!G14+T11J!G14+T11I!G14</f>
        <v>0.25</v>
      </c>
      <c r="H14" s="65">
        <f>T11O!H14+T11N!H14+T11M!H14+T11L!H14+T11K!H14+T11J!H14+T11I!H14</f>
        <v>100</v>
      </c>
      <c r="I14" s="65">
        <f>T11O!I14+T11N!I14+T11M!I14+T11L!I14+T11K!I14+T11J!I14+T11I!I14</f>
        <v>0.53</v>
      </c>
      <c r="J14" s="67">
        <f>T11O!J14+T11N!J14+T11M!J14+T11L!J14+T11K!J14+T11J!J14+T11I!J14</f>
        <v>100</v>
      </c>
      <c r="K14" s="1"/>
      <c r="L14" s="1"/>
    </row>
    <row r="15" spans="1:256" ht="15" x14ac:dyDescent="0.2">
      <c r="A15" s="63">
        <v>10</v>
      </c>
      <c r="B15" s="64" t="str">
        <f>T11O!B15</f>
        <v>DENA BANK</v>
      </c>
      <c r="C15" s="65">
        <f>T11O!C15+T11N!C15+T11M!C15+T11L!C15+T11K!C15+T11J!C15+T11I!C15</f>
        <v>6.14</v>
      </c>
      <c r="D15" s="65">
        <f>T11O!D15+T11N!D15+T11M!D15+T11L!D15+T11K!D15+T11J!D15+T11I!D15</f>
        <v>100</v>
      </c>
      <c r="E15" s="65">
        <f>T11O!E15+T11N!E15+T11M!E15+T11L!E15+T11K!E15+T11J!E15+T11I!E15</f>
        <v>5.9399999999999995</v>
      </c>
      <c r="F15" s="65">
        <f>T11O!F15+T11N!F15+T11M!F15+T11L!F15+T11K!F15+T11J!F15+T11I!F15</f>
        <v>100</v>
      </c>
      <c r="G15" s="65">
        <f>T11O!G15+T11N!G15+T11M!G15+T11L!G15+T11K!G15+T11J!G15+T11I!G15</f>
        <v>7.83</v>
      </c>
      <c r="H15" s="65">
        <f>T11O!H15+T11N!H15+T11M!H15+T11L!H15+T11K!H15+T11J!H15+T11I!H15</f>
        <v>100</v>
      </c>
      <c r="I15" s="65">
        <f>T11O!I15+T11N!I15+T11M!I15+T11L!I15+T11K!I15+T11J!I15+T11I!I15</f>
        <v>49.720000000000006</v>
      </c>
      <c r="J15" s="67">
        <f>T11O!J15+T11N!J15+T11M!J15+T11L!J15+T11K!J15+T11J!J15+T11I!J15</f>
        <v>99.990000000000009</v>
      </c>
      <c r="K15" s="1"/>
      <c r="L15" s="1"/>
    </row>
    <row r="16" spans="1:256" ht="15" x14ac:dyDescent="0.2">
      <c r="A16" s="63">
        <v>11</v>
      </c>
      <c r="B16" s="64" t="str">
        <f>T11O!B16</f>
        <v>IDBI BANK</v>
      </c>
      <c r="C16" s="65">
        <f>T11O!C16+T11N!C16+T11M!C16+T11L!C16+T11K!C16+T11J!C16+T11I!C16</f>
        <v>0.31</v>
      </c>
      <c r="D16" s="65">
        <f>T11O!D16+T11N!D16+T11M!D16+T11L!D16+T11K!D16+T11J!D16+T11I!D16</f>
        <v>100</v>
      </c>
      <c r="E16" s="65">
        <f>T11O!E16+T11N!E16+T11M!E16+T11L!E16+T11K!E16+T11J!E16+T11I!E16</f>
        <v>0.47</v>
      </c>
      <c r="F16" s="65">
        <f>T11O!F16+T11N!F16+T11M!F16+T11L!F16+T11K!F16+T11J!F16+T11I!F16</f>
        <v>100</v>
      </c>
      <c r="G16" s="65">
        <f>T11O!G16+T11N!G16+T11M!G16+T11L!G16+T11K!G16+T11J!G16+T11I!G16</f>
        <v>0.73</v>
      </c>
      <c r="H16" s="65">
        <f>T11O!H16+T11N!H16+T11M!H16+T11L!H16+T11K!H16+T11J!H16+T11I!H16</f>
        <v>100.00999999999999</v>
      </c>
      <c r="I16" s="65">
        <f>T11O!I16+T11N!I16+T11M!I16+T11L!I16+T11K!I16+T11J!I16+T11I!I16</f>
        <v>1.96</v>
      </c>
      <c r="J16" s="67">
        <f>T11O!J16+T11N!J16+T11M!J16+T11L!J16+T11K!J16+T11J!J16+T11I!J16</f>
        <v>99.999999999999986</v>
      </c>
      <c r="K16" s="1"/>
      <c r="L16" s="1"/>
    </row>
    <row r="17" spans="1:12" ht="15" x14ac:dyDescent="0.2">
      <c r="A17" s="63">
        <v>12</v>
      </c>
      <c r="B17" s="64" t="str">
        <f>T11O!B17</f>
        <v>INDIAN BANK</v>
      </c>
      <c r="C17" s="65">
        <f>T11O!C17+T11N!C17+T11M!C17+T11L!C17+T11K!C17+T11J!C17+T11I!C17</f>
        <v>0.09</v>
      </c>
      <c r="D17" s="65">
        <f>T11O!D17+T11N!D17+T11M!D17+T11L!D17+T11K!D17+T11J!D17+T11I!D17</f>
        <v>100</v>
      </c>
      <c r="E17" s="65">
        <f>T11O!E17+T11N!E17+T11M!E17+T11L!E17+T11K!E17+T11J!E17+T11I!E17</f>
        <v>0.09</v>
      </c>
      <c r="F17" s="65">
        <f>T11O!F17+T11N!F17+T11M!F17+T11L!F17+T11K!F17+T11J!F17+T11I!F17</f>
        <v>100</v>
      </c>
      <c r="G17" s="65">
        <f>T11O!G17+T11N!G17+T11M!G17+T11L!G17+T11K!G17+T11J!G17+T11I!G17</f>
        <v>0.1</v>
      </c>
      <c r="H17" s="65">
        <f>T11O!H17+T11N!H17+T11M!H17+T11L!H17+T11K!H17+T11J!H17+T11I!H17</f>
        <v>100</v>
      </c>
      <c r="I17" s="65">
        <f>T11O!I17+T11N!I17+T11M!I17+T11L!I17+T11K!I17+T11J!I17+T11I!I17</f>
        <v>1.1599999999999999</v>
      </c>
      <c r="J17" s="67">
        <f>T11O!J17+T11N!J17+T11M!J17+T11L!J17+T11K!J17+T11J!J17+T11I!J17</f>
        <v>100</v>
      </c>
      <c r="K17" s="1"/>
      <c r="L17" s="1"/>
    </row>
    <row r="18" spans="1:12" ht="15" x14ac:dyDescent="0.2">
      <c r="A18" s="63">
        <v>13</v>
      </c>
      <c r="B18" s="64" t="str">
        <f>T11O!B18</f>
        <v>INDIAN OVERSEAS BANK</v>
      </c>
      <c r="C18" s="65">
        <f>T11O!C18+T11N!C18+T11M!C18+T11L!C18+T11K!C18+T11J!C18+T11I!C18</f>
        <v>0.02</v>
      </c>
      <c r="D18" s="65">
        <f>T11O!D18+T11N!D18+T11M!D18+T11L!D18+T11K!D18+T11J!D18+T11I!D18</f>
        <v>100</v>
      </c>
      <c r="E18" s="65">
        <f>T11O!E18+T11N!E18+T11M!E18+T11L!E18+T11K!E18+T11J!E18+T11I!E18</f>
        <v>0.34</v>
      </c>
      <c r="F18" s="65">
        <f>T11O!F18+T11N!F18+T11M!F18+T11L!F18+T11K!F18+T11J!F18+T11I!F18</f>
        <v>100</v>
      </c>
      <c r="G18" s="65">
        <f>T11O!G18+T11N!G18+T11M!G18+T11L!G18+T11K!G18+T11J!G18+T11I!G18</f>
        <v>0.34</v>
      </c>
      <c r="H18" s="65">
        <f>T11O!H18+T11N!H18+T11M!H18+T11L!H18+T11K!H18+T11J!H18+T11I!H18</f>
        <v>100</v>
      </c>
      <c r="I18" s="65">
        <f>T11O!I18+T11N!I18+T11M!I18+T11L!I18+T11K!I18+T11J!I18+T11I!I18</f>
        <v>6.61</v>
      </c>
      <c r="J18" s="67">
        <f>T11O!J18+T11N!J18+T11M!J18+T11L!J18+T11K!J18+T11J!J18+T11I!J18</f>
        <v>99.999999999999986</v>
      </c>
      <c r="K18" s="1"/>
      <c r="L18" s="1"/>
    </row>
    <row r="19" spans="1:12" ht="15" x14ac:dyDescent="0.2">
      <c r="A19" s="63">
        <v>14</v>
      </c>
      <c r="B19" s="64" t="str">
        <f>T11O!B19</f>
        <v>ORIENTAL BANK OF COMMERCE</v>
      </c>
      <c r="C19" s="65">
        <f>T11O!C19+T11N!C19+T11M!C19+T11L!C19+T11K!C19+T11J!C19+T11I!C19</f>
        <v>2.42</v>
      </c>
      <c r="D19" s="65">
        <f>T11O!D19+T11N!D19+T11M!D19+T11L!D19+T11K!D19+T11J!D19+T11I!D19</f>
        <v>99.999999999999986</v>
      </c>
      <c r="E19" s="65">
        <f>T11O!E19+T11N!E19+T11M!E19+T11L!E19+T11K!E19+T11J!E19+T11I!E19</f>
        <v>2.4700000000000002</v>
      </c>
      <c r="F19" s="65">
        <f>T11O!F19+T11N!F19+T11M!F19+T11L!F19+T11K!F19+T11J!F19+T11I!F19</f>
        <v>99.99</v>
      </c>
      <c r="G19" s="65">
        <f>T11O!G19+T11N!G19+T11M!G19+T11L!G19+T11K!G19+T11J!G19+T11I!G19</f>
        <v>2.16</v>
      </c>
      <c r="H19" s="65">
        <f>T11O!H19+T11N!H19+T11M!H19+T11L!H19+T11K!H19+T11J!H19+T11I!H19</f>
        <v>100</v>
      </c>
      <c r="I19" s="65">
        <f>T11O!I19+T11N!I19+T11M!I19+T11L!I19+T11K!I19+T11J!I19+T11I!I19</f>
        <v>3</v>
      </c>
      <c r="J19" s="67">
        <f>T11O!J19+T11N!J19+T11M!J19+T11L!J19+T11K!J19+T11J!J19+T11I!J19</f>
        <v>100</v>
      </c>
      <c r="K19" s="1"/>
      <c r="L19" s="1"/>
    </row>
    <row r="20" spans="1:12" ht="15" x14ac:dyDescent="0.2">
      <c r="A20" s="63">
        <v>15</v>
      </c>
      <c r="B20" s="64" t="str">
        <f>T11O!B20</f>
        <v>PUNJAB AND SIND BANK</v>
      </c>
      <c r="C20" s="65">
        <f>T11O!C20+T11N!C20+T11M!C20+T11L!C20+T11K!C20+T11J!C20+T11I!C20</f>
        <v>0.02</v>
      </c>
      <c r="D20" s="65">
        <f>T11O!D20+T11N!D20+T11M!D20+T11L!D20+T11K!D20+T11J!D20+T11I!D20</f>
        <v>100</v>
      </c>
      <c r="E20" s="65">
        <f>T11O!E20+T11N!E20+T11M!E20+T11L!E20+T11K!E20+T11J!E20+T11I!E20</f>
        <v>0.02</v>
      </c>
      <c r="F20" s="65">
        <f>T11O!F20+T11N!F20+T11M!F20+T11L!F20+T11K!F20+T11J!F20+T11I!F20</f>
        <v>100</v>
      </c>
      <c r="G20" s="65">
        <f>T11O!G20+T11N!G20+T11M!G20+T11L!G20+T11K!G20+T11J!G20+T11I!G20</f>
        <v>0</v>
      </c>
      <c r="H20" s="65">
        <f>T11O!H20+T11N!H20+T11M!H20+T11L!H20+T11K!H20+T11J!H20+T11I!H20</f>
        <v>0</v>
      </c>
      <c r="I20" s="65">
        <f>T11O!I20+T11N!I20+T11M!I20+T11L!I20+T11K!I20+T11J!I20+T11I!I20</f>
        <v>10</v>
      </c>
      <c r="J20" s="67">
        <f>T11O!J20+T11N!J20+T11M!J20+T11L!J20+T11K!J20+T11J!J20+T11I!J20</f>
        <v>100</v>
      </c>
      <c r="K20" s="1"/>
      <c r="L20" s="1"/>
    </row>
    <row r="21" spans="1:12" ht="15" x14ac:dyDescent="0.2">
      <c r="A21" s="63">
        <v>16</v>
      </c>
      <c r="B21" s="64" t="str">
        <f>T11O!B21</f>
        <v>PUNJAB NATIONAL BANK</v>
      </c>
      <c r="C21" s="65">
        <f>T11O!C21+T11N!C21+T11M!C21+T11L!C21+T11K!C21+T11J!C21+T11I!C21</f>
        <v>12.02</v>
      </c>
      <c r="D21" s="65">
        <f>T11O!D21+T11N!D21+T11M!D21+T11L!D21+T11K!D21+T11J!D21+T11I!D21</f>
        <v>100.01</v>
      </c>
      <c r="E21" s="65">
        <f>T11O!E21+T11N!E21+T11M!E21+T11L!E21+T11K!E21+T11J!E21+T11I!E21</f>
        <v>9.19</v>
      </c>
      <c r="F21" s="65">
        <f>T11O!F21+T11N!F21+T11M!F21+T11L!F21+T11K!F21+T11J!F21+T11I!F21</f>
        <v>100</v>
      </c>
      <c r="G21" s="65">
        <f>T11O!G21+T11N!G21+T11M!G21+T11L!G21+T11K!G21+T11J!G21+T11I!G21</f>
        <v>13.129999999999999</v>
      </c>
      <c r="H21" s="65">
        <f>T11O!H21+T11N!H21+T11M!H21+T11L!H21+T11K!H21+T11J!H21+T11I!H21</f>
        <v>100</v>
      </c>
      <c r="I21" s="65">
        <f>T11O!I21+T11N!I21+T11M!I21+T11L!I21+T11K!I21+T11J!I21+T11I!I21</f>
        <v>14.78</v>
      </c>
      <c r="J21" s="67">
        <f>T11O!J21+T11N!J21+T11M!J21+T11L!J21+T11K!J21+T11J!J21+T11I!J21</f>
        <v>100</v>
      </c>
      <c r="K21" s="1"/>
      <c r="L21" s="1"/>
    </row>
    <row r="22" spans="1:12" ht="15" x14ac:dyDescent="0.2">
      <c r="A22" s="63">
        <v>17</v>
      </c>
      <c r="B22" s="64" t="str">
        <f>T11O!B22</f>
        <v>SIDBI</v>
      </c>
      <c r="C22" s="65">
        <f>T11O!C22+T11N!C22+T11M!C22+T11L!C22+T11K!C22+T11J!C22+T11I!C22</f>
        <v>0</v>
      </c>
      <c r="D22" s="65">
        <f>T11O!D22+T11N!D22+T11M!D22+T11L!D22+T11K!D22+T11J!D22+T11I!D22</f>
        <v>0</v>
      </c>
      <c r="E22" s="65">
        <f>T11O!E22+T11N!E22+T11M!E22+T11L!E22+T11K!E22+T11J!E22+T11I!E22</f>
        <v>0</v>
      </c>
      <c r="F22" s="65">
        <f>T11O!F22+T11N!F22+T11M!F22+T11L!F22+T11K!F22+T11J!F22+T11I!F22</f>
        <v>0</v>
      </c>
      <c r="G22" s="65">
        <f>T11O!G22+T11N!G22+T11M!G22+T11L!G22+T11K!G22+T11J!G22+T11I!G22</f>
        <v>0</v>
      </c>
      <c r="H22" s="65">
        <f>T11O!H22+T11N!H22+T11M!H22+T11L!H22+T11K!H22+T11J!H22+T11I!H22</f>
        <v>0</v>
      </c>
      <c r="I22" s="65">
        <f>T11O!I22+T11N!I22+T11M!I22+T11L!I22+T11K!I22+T11J!I22+T11I!I22</f>
        <v>0</v>
      </c>
      <c r="J22" s="67">
        <f>T11O!J22+T11N!J22+T11M!J22+T11L!J22+T11K!J22+T11J!J22+T11I!J22</f>
        <v>0</v>
      </c>
      <c r="K22" s="1"/>
      <c r="L22" s="1"/>
    </row>
    <row r="23" spans="1:12" ht="15" x14ac:dyDescent="0.2">
      <c r="A23" s="63">
        <v>18</v>
      </c>
      <c r="B23" s="64" t="str">
        <f>T11O!B23</f>
        <v>STATE BANK OF HYDERABAD</v>
      </c>
      <c r="C23" s="65">
        <f>T11O!C23+T11N!C23+T11M!C23+T11L!C23+T11K!C23+T11J!C23+T11I!C23</f>
        <v>0</v>
      </c>
      <c r="D23" s="65">
        <f>T11O!D23+T11N!D23+T11M!D23+T11L!D23+T11K!D23+T11J!D23+T11I!D23</f>
        <v>0</v>
      </c>
      <c r="E23" s="65">
        <f>T11O!E23+T11N!E23+T11M!E23+T11L!E23+T11K!E23+T11J!E23+T11I!E23</f>
        <v>0</v>
      </c>
      <c r="F23" s="65">
        <f>T11O!F23+T11N!F23+T11M!F23+T11L!F23+T11K!F23+T11J!F23+T11I!F23</f>
        <v>0</v>
      </c>
      <c r="G23" s="65">
        <f>T11O!G23+T11N!G23+T11M!G23+T11L!G23+T11K!G23+T11J!G23+T11I!G23</f>
        <v>0</v>
      </c>
      <c r="H23" s="65">
        <f>T11O!H23+T11N!H23+T11M!H23+T11L!H23+T11K!H23+T11J!H23+T11I!H23</f>
        <v>0</v>
      </c>
      <c r="I23" s="65">
        <f>T11O!I23+T11N!I23+T11M!I23+T11L!I23+T11K!I23+T11J!I23+T11I!I23</f>
        <v>0</v>
      </c>
      <c r="J23" s="67">
        <f>T11O!J23+T11N!J23+T11M!J23+T11L!J23+T11K!J23+T11J!J23+T11I!J23</f>
        <v>0</v>
      </c>
      <c r="K23" s="1"/>
      <c r="L23" s="1"/>
    </row>
    <row r="24" spans="1:12" ht="15" x14ac:dyDescent="0.2">
      <c r="A24" s="63">
        <v>19</v>
      </c>
      <c r="B24" s="64" t="str">
        <f>T11O!B24</f>
        <v>STATE BANK OF INDIA</v>
      </c>
      <c r="C24" s="65">
        <f>T11O!C24+T11N!C24+T11M!C24+T11L!C24+T11K!C24+T11J!C24+T11I!C24</f>
        <v>54.539999999999992</v>
      </c>
      <c r="D24" s="65">
        <f>T11O!D24+T11N!D24+T11M!D24+T11L!D24+T11K!D24+T11J!D24+T11I!D24</f>
        <v>99.990000000000009</v>
      </c>
      <c r="E24" s="65">
        <f>T11O!E24+T11N!E24+T11M!E24+T11L!E24+T11K!E24+T11J!E24+T11I!E24</f>
        <v>28.919999999999998</v>
      </c>
      <c r="F24" s="65">
        <f>T11O!F24+T11N!F24+T11M!F24+T11L!F24+T11K!F24+T11J!F24+T11I!F24</f>
        <v>99.990000000000009</v>
      </c>
      <c r="G24" s="65">
        <f>T11O!G24+T11N!G24+T11M!G24+T11L!G24+T11K!G24+T11J!G24+T11I!G24</f>
        <v>54.4</v>
      </c>
      <c r="H24" s="65">
        <f>T11O!H24+T11N!H24+T11M!H24+T11L!H24+T11K!H24+T11J!H24+T11I!H24</f>
        <v>100</v>
      </c>
      <c r="I24" s="65">
        <f>T11O!I24+T11N!I24+T11M!I24+T11L!I24+T11K!I24+T11J!I24+T11I!I24</f>
        <v>0</v>
      </c>
      <c r="J24" s="67">
        <f>T11O!J24+T11N!J24+T11M!J24+T11L!J24+T11K!J24+T11J!J24+T11I!J24</f>
        <v>0</v>
      </c>
      <c r="K24" s="1"/>
      <c r="L24" s="1"/>
    </row>
    <row r="25" spans="1:12" ht="15" x14ac:dyDescent="0.2">
      <c r="A25" s="63">
        <v>20</v>
      </c>
      <c r="B25" s="64" t="str">
        <f>T11O!B25</f>
        <v>STATE BANK OF PATIALA</v>
      </c>
      <c r="C25" s="65">
        <f>T11O!C25+T11N!C25+T11M!C25+T11L!C25+T11K!C25+T11J!C25+T11I!C25</f>
        <v>0</v>
      </c>
      <c r="D25" s="65">
        <f>T11O!D25+T11N!D25+T11M!D25+T11L!D25+T11K!D25+T11J!D25+T11I!D25</f>
        <v>0</v>
      </c>
      <c r="E25" s="65">
        <f>T11O!E25+T11N!E25+T11M!E25+T11L!E25+T11K!E25+T11J!E25+T11I!E25</f>
        <v>0</v>
      </c>
      <c r="F25" s="65">
        <f>T11O!F25+T11N!F25+T11M!F25+T11L!F25+T11K!F25+T11J!F25+T11I!F25</f>
        <v>0</v>
      </c>
      <c r="G25" s="65">
        <f>T11O!G25+T11N!G25+T11M!G25+T11L!G25+T11K!G25+T11J!G25+T11I!G25</f>
        <v>0</v>
      </c>
      <c r="H25" s="65">
        <f>T11O!H25+T11N!H25+T11M!H25+T11L!H25+T11K!H25+T11J!H25+T11I!H25</f>
        <v>0</v>
      </c>
      <c r="I25" s="65">
        <f>T11O!I25+T11N!I25+T11M!I25+T11L!I25+T11K!I25+T11J!I25+T11I!I25</f>
        <v>0</v>
      </c>
      <c r="J25" s="67">
        <f>T11O!J25+T11N!J25+T11M!J25+T11L!J25+T11K!J25+T11J!J25+T11I!J25</f>
        <v>0</v>
      </c>
      <c r="K25" s="1"/>
      <c r="L25" s="1"/>
    </row>
    <row r="26" spans="1:12" ht="15" x14ac:dyDescent="0.2">
      <c r="A26" s="63">
        <v>21</v>
      </c>
      <c r="B26" s="64" t="str">
        <f>T11O!B26</f>
        <v>STATE BANK OF TRAVANCORE</v>
      </c>
      <c r="C26" s="65">
        <f>T11O!C26+T11N!C26+T11M!C26+T11L!C26+T11K!C26+T11J!C26+T11I!C26</f>
        <v>0</v>
      </c>
      <c r="D26" s="65">
        <f>T11O!D26+T11N!D26+T11M!D26+T11L!D26+T11K!D26+T11J!D26+T11I!D26</f>
        <v>0</v>
      </c>
      <c r="E26" s="65">
        <f>T11O!E26+T11N!E26+T11M!E26+T11L!E26+T11K!E26+T11J!E26+T11I!E26</f>
        <v>0</v>
      </c>
      <c r="F26" s="65">
        <f>T11O!F26+T11N!F26+T11M!F26+T11L!F26+T11K!F26+T11J!F26+T11I!F26</f>
        <v>0</v>
      </c>
      <c r="G26" s="65">
        <f>T11O!G26+T11N!G26+T11M!G26+T11L!G26+T11K!G26+T11J!G26+T11I!G26</f>
        <v>0</v>
      </c>
      <c r="H26" s="65">
        <f>T11O!H26+T11N!H26+T11M!H26+T11L!H26+T11K!H26+T11J!H26+T11I!H26</f>
        <v>0</v>
      </c>
      <c r="I26" s="65">
        <f>T11O!I26+T11N!I26+T11M!I26+T11L!I26+T11K!I26+T11J!I26+T11I!I26</f>
        <v>0</v>
      </c>
      <c r="J26" s="67">
        <f>T11O!J26+T11N!J26+T11M!J26+T11L!J26+T11K!J26+T11J!J26+T11I!J26</f>
        <v>0</v>
      </c>
      <c r="K26" s="1"/>
      <c r="L26" s="1"/>
    </row>
    <row r="27" spans="1:12" ht="15" x14ac:dyDescent="0.2">
      <c r="A27" s="63">
        <v>22</v>
      </c>
      <c r="B27" s="64" t="str">
        <f>T11O!B27</f>
        <v>STATE BANK OF BIKANER AND JAIPUR</v>
      </c>
      <c r="C27" s="65">
        <f>T11O!C27+T11N!C27+T11M!C27+T11L!C27+T11K!C27+T11J!C27+T11I!C27</f>
        <v>0</v>
      </c>
      <c r="D27" s="65">
        <f>T11O!D27+T11N!D27+T11M!D27+T11L!D27+T11K!D27+T11J!D27+T11I!D27</f>
        <v>0</v>
      </c>
      <c r="E27" s="65">
        <f>T11O!E27+T11N!E27+T11M!E27+T11L!E27+T11K!E27+T11J!E27+T11I!E27</f>
        <v>0</v>
      </c>
      <c r="F27" s="65">
        <f>T11O!F27+T11N!F27+T11M!F27+T11L!F27+T11K!F27+T11J!F27+T11I!F27</f>
        <v>0</v>
      </c>
      <c r="G27" s="65">
        <f>T11O!G27+T11N!G27+T11M!G27+T11L!G27+T11K!G27+T11J!G27+T11I!G27</f>
        <v>0</v>
      </c>
      <c r="H27" s="65">
        <f>T11O!H27+T11N!H27+T11M!H27+T11L!H27+T11K!H27+T11J!H27+T11I!H27</f>
        <v>0</v>
      </c>
      <c r="I27" s="65">
        <f>T11O!I27+T11N!I27+T11M!I27+T11L!I27+T11K!I27+T11J!I27+T11I!I27</f>
        <v>0</v>
      </c>
      <c r="J27" s="67">
        <f>T11O!J27+T11N!J27+T11M!J27+T11L!J27+T11K!J27+T11J!J27+T11I!J27</f>
        <v>0</v>
      </c>
      <c r="K27" s="1"/>
      <c r="L27" s="1"/>
    </row>
    <row r="28" spans="1:12" ht="15" x14ac:dyDescent="0.2">
      <c r="A28" s="63">
        <v>23</v>
      </c>
      <c r="B28" s="64" t="str">
        <f>T11O!B28</f>
        <v>SYNDICATE BANK</v>
      </c>
      <c r="C28" s="65">
        <f>T11O!C28+T11N!C28+T11M!C28+T11L!C28+T11K!C28+T11J!C28+T11I!C28</f>
        <v>0.16</v>
      </c>
      <c r="D28" s="65">
        <f>T11O!D28+T11N!D28+T11M!D28+T11L!D28+T11K!D28+T11J!D28+T11I!D28</f>
        <v>100</v>
      </c>
      <c r="E28" s="65">
        <f>T11O!E28+T11N!E28+T11M!E28+T11L!E28+T11K!E28+T11J!E28+T11I!E28</f>
        <v>0.31</v>
      </c>
      <c r="F28" s="65">
        <f>T11O!F28+T11N!F28+T11M!F28+T11L!F28+T11K!F28+T11J!F28+T11I!F28</f>
        <v>100</v>
      </c>
      <c r="G28" s="65">
        <f>T11O!G28+T11N!G28+T11M!G28+T11L!G28+T11K!G28+T11J!G28+T11I!G28</f>
        <v>0.7</v>
      </c>
      <c r="H28" s="65">
        <f>T11O!H28+T11N!H28+T11M!H28+T11L!H28+T11K!H28+T11J!H28+T11I!H28</f>
        <v>100</v>
      </c>
      <c r="I28" s="65">
        <f>T11O!I28+T11N!I28+T11M!I28+T11L!I28+T11K!I28+T11J!I28+T11I!I28</f>
        <v>18.760000000000002</v>
      </c>
      <c r="J28" s="67">
        <f>T11O!J28+T11N!J28+T11M!J28+T11L!J28+T11K!J28+T11J!J28+T11I!J28</f>
        <v>99.999999999999986</v>
      </c>
      <c r="K28" s="1"/>
      <c r="L28" s="1"/>
    </row>
    <row r="29" spans="1:12" ht="15" x14ac:dyDescent="0.2">
      <c r="A29" s="63">
        <v>24</v>
      </c>
      <c r="B29" s="64" t="str">
        <f>T11O!B29</f>
        <v>UCO BANK</v>
      </c>
      <c r="C29" s="65">
        <f>T11O!C29+T11N!C29+T11M!C29+T11L!C29+T11K!C29+T11J!C29+T11I!C29</f>
        <v>9.75</v>
      </c>
      <c r="D29" s="65">
        <f>T11O!D29+T11N!D29+T11M!D29+T11L!D29+T11K!D29+T11J!D29+T11I!D29</f>
        <v>100</v>
      </c>
      <c r="E29" s="65">
        <f>T11O!E29+T11N!E29+T11M!E29+T11L!E29+T11K!E29+T11J!E29+T11I!E29</f>
        <v>9.65</v>
      </c>
      <c r="F29" s="65">
        <f>T11O!F29+T11N!F29+T11M!F29+T11L!F29+T11K!F29+T11J!F29+T11I!F29</f>
        <v>100</v>
      </c>
      <c r="G29" s="65">
        <f>T11O!G29+T11N!G29+T11M!G29+T11L!G29+T11K!G29+T11J!G29+T11I!G29</f>
        <v>11.73</v>
      </c>
      <c r="H29" s="65">
        <f>T11O!H29+T11N!H29+T11M!H29+T11L!H29+T11K!H29+T11J!H29+T11I!H29</f>
        <v>100</v>
      </c>
      <c r="I29" s="65">
        <f>T11O!I29+T11N!I29+T11M!I29+T11L!I29+T11K!I29+T11J!I29+T11I!I29</f>
        <v>12.58</v>
      </c>
      <c r="J29" s="67">
        <f>T11O!J29+T11N!J29+T11M!J29+T11L!J29+T11K!J29+T11J!J29+T11I!J29</f>
        <v>100.00999999999999</v>
      </c>
      <c r="K29" s="1"/>
      <c r="L29" s="1"/>
    </row>
    <row r="30" spans="1:12" ht="15" x14ac:dyDescent="0.2">
      <c r="A30" s="63">
        <v>25</v>
      </c>
      <c r="B30" s="64" t="str">
        <f>T11O!B30</f>
        <v>UNION BANK OF INDIA</v>
      </c>
      <c r="C30" s="65">
        <f>T11O!C30+T11N!C30+T11M!C30+T11L!C30+T11K!C30+T11J!C30+T11I!C30</f>
        <v>10.040000000000001</v>
      </c>
      <c r="D30" s="65">
        <f>T11O!D30+T11N!D30+T11M!D30+T11L!D30+T11K!D30+T11J!D30+T11I!D30</f>
        <v>100.00999999999999</v>
      </c>
      <c r="E30" s="65">
        <f>T11O!E30+T11N!E30+T11M!E30+T11L!E30+T11K!E30+T11J!E30+T11I!E30</f>
        <v>11.43</v>
      </c>
      <c r="F30" s="65">
        <f>T11O!F30+T11N!F30+T11M!F30+T11L!F30+T11K!F30+T11J!F30+T11I!F30</f>
        <v>100</v>
      </c>
      <c r="G30" s="65">
        <f>T11O!G30+T11N!G30+T11M!G30+T11L!G30+T11K!G30+T11J!G30+T11I!G30</f>
        <v>11.43</v>
      </c>
      <c r="H30" s="65">
        <f>T11O!H30+T11N!H30+T11M!H30+T11L!H30+T11K!H30+T11J!H30+T11I!H30</f>
        <v>100</v>
      </c>
      <c r="I30" s="65">
        <f>T11O!I30+T11N!I30+T11M!I30+T11L!I30+T11K!I30+T11J!I30+T11I!I30</f>
        <v>8.43</v>
      </c>
      <c r="J30" s="67">
        <f>T11O!J30+T11N!J30+T11M!J30+T11L!J30+T11K!J30+T11J!J30+T11I!J30</f>
        <v>99.99</v>
      </c>
      <c r="K30" s="1"/>
      <c r="L30" s="1"/>
    </row>
    <row r="31" spans="1:12" ht="15" x14ac:dyDescent="0.2">
      <c r="A31" s="63">
        <v>26</v>
      </c>
      <c r="B31" s="64" t="str">
        <f>T11O!B31</f>
        <v>UNITED BANK OF INDIA</v>
      </c>
      <c r="C31" s="65">
        <f>T11O!C31+T11N!C31+T11M!C31+T11L!C31+T11K!C31+T11J!C31+T11I!C31</f>
        <v>0</v>
      </c>
      <c r="D31" s="65">
        <f>T11O!D31+T11N!D31+T11M!D31+T11L!D31+T11K!D31+T11J!D31+T11I!D31</f>
        <v>0</v>
      </c>
      <c r="E31" s="65">
        <f>T11O!E31+T11N!E31+T11M!E31+T11L!E31+T11K!E31+T11J!E31+T11I!E31</f>
        <v>0</v>
      </c>
      <c r="F31" s="65">
        <f>T11O!F31+T11N!F31+T11M!F31+T11L!F31+T11K!F31+T11J!F31+T11I!F31</f>
        <v>0</v>
      </c>
      <c r="G31" s="65">
        <f>T11O!G31+T11N!G31+T11M!G31+T11L!G31+T11K!G31+T11J!G31+T11I!G31</f>
        <v>1.6600000000000001</v>
      </c>
      <c r="H31" s="65">
        <f>T11O!H31+T11N!H31+T11M!H31+T11L!H31+T11K!H31+T11J!H31+T11I!H31</f>
        <v>100</v>
      </c>
      <c r="I31" s="65">
        <f>T11O!I31+T11N!I31+T11M!I31+T11L!I31+T11K!I31+T11J!I31+T11I!I31</f>
        <v>1.72</v>
      </c>
      <c r="J31" s="67">
        <f>T11O!J31+T11N!J31+T11M!J31+T11L!J31+T11K!J31+T11J!J31+T11I!J31</f>
        <v>100</v>
      </c>
      <c r="K31" s="1"/>
      <c r="L31" s="1"/>
    </row>
    <row r="32" spans="1:12" ht="15" x14ac:dyDescent="0.2">
      <c r="A32" s="63">
        <v>27</v>
      </c>
      <c r="B32" s="64" t="str">
        <f>T11O!B32</f>
        <v>VIJAYA BANK</v>
      </c>
      <c r="C32" s="65">
        <f>T11O!C32+T11N!C32+T11M!C32+T11L!C32+T11K!C32+T11J!C32+T11I!C32</f>
        <v>0</v>
      </c>
      <c r="D32" s="65">
        <f>T11O!D32+T11N!D32+T11M!D32+T11L!D32+T11K!D32+T11J!D32+T11I!D32</f>
        <v>0</v>
      </c>
      <c r="E32" s="65">
        <f>T11O!E32+T11N!E32+T11M!E32+T11L!E32+T11K!E32+T11J!E32+T11I!E32</f>
        <v>0</v>
      </c>
      <c r="F32" s="65">
        <f>T11O!F32+T11N!F32+T11M!F32+T11L!F32+T11K!F32+T11J!F32+T11I!F32</f>
        <v>0</v>
      </c>
      <c r="G32" s="65">
        <f>T11O!G32+T11N!G32+T11M!G32+T11L!G32+T11K!G32+T11J!G32+T11I!G32</f>
        <v>1.6600000000000001</v>
      </c>
      <c r="H32" s="65">
        <f>T11O!H32+T11N!H32+T11M!H32+T11L!H32+T11K!H32+T11J!H32+T11I!H32</f>
        <v>100</v>
      </c>
      <c r="I32" s="65">
        <f>T11O!I32+T11N!I32+T11M!I32+T11L!I32+T11K!I32+T11J!I32+T11I!I32</f>
        <v>1.72</v>
      </c>
      <c r="J32" s="67">
        <f>T11O!J32+T11N!J32+T11M!J32+T11L!J32+T11K!J32+T11J!J32+T11I!J32</f>
        <v>100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134.96</v>
      </c>
      <c r="D33" s="8"/>
      <c r="E33" s="8">
        <f>SUM(E6:E32)</f>
        <v>109.28999999999999</v>
      </c>
      <c r="F33" s="8"/>
      <c r="G33" s="8">
        <f>SUM(G6:G32)</f>
        <v>151.76</v>
      </c>
      <c r="H33" s="8"/>
      <c r="I33" s="8">
        <f>SUM(I6:I32)</f>
        <v>177.21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tr">
        <f>T11O!B34</f>
        <v>AXIS BANK</v>
      </c>
      <c r="C34" s="65">
        <f>T11O!C34+T11N!C34+T11M!C34+T11L!C34+T11K!C34+T11J!C34+T11I!C34</f>
        <v>0.46</v>
      </c>
      <c r="D34" s="65">
        <f>T11O!D34+T11N!D34+T11M!D34+T11L!D34+T11K!D34+T11J!D34+T11I!D34</f>
        <v>100</v>
      </c>
      <c r="E34" s="65">
        <f>T11O!E34+T11N!E34+T11M!E34+T11L!E34+T11K!E34+T11J!E34+T11I!E34</f>
        <v>0</v>
      </c>
      <c r="F34" s="65">
        <f>T11O!F34+T11N!F34+T11M!F34+T11L!F34+T11K!F34+T11J!F34+T11I!F34</f>
        <v>0</v>
      </c>
      <c r="G34" s="65">
        <f>T11O!G34+T11N!G34+T11M!G34+T11L!G34+T11K!G34+T11J!G34+T11I!G34</f>
        <v>0.32</v>
      </c>
      <c r="H34" s="65">
        <f>T11O!H34+T11N!H34+T11M!H34+T11L!H34+T11K!H34+T11J!H34+T11I!H34</f>
        <v>100</v>
      </c>
      <c r="I34" s="65">
        <f>T11O!I34+T11N!I34+T11M!I34+T11L!I34+T11K!I34+T11J!I34+T11I!I34</f>
        <v>0.03</v>
      </c>
      <c r="J34" s="67">
        <f>T11O!J34+T11N!J34+T11M!J34+T11L!J34+T11K!J34+T11J!J34+T11I!J34</f>
        <v>100</v>
      </c>
      <c r="K34" s="1"/>
      <c r="L34" s="1"/>
    </row>
    <row r="35" spans="1:256" ht="15" x14ac:dyDescent="0.2">
      <c r="A35" s="63">
        <v>29</v>
      </c>
      <c r="B35" s="64" t="str">
        <f>T11O!B35</f>
        <v>BANDHAN BANK</v>
      </c>
      <c r="C35" s="65">
        <f>T11O!C35+T11N!C35+T11M!C35+T11L!C35+T11K!C35+T11J!C35+T11I!C35</f>
        <v>0</v>
      </c>
      <c r="D35" s="65">
        <f>T11O!D35+T11N!D35+T11M!D35+T11L!D35+T11K!D35+T11J!D35+T11I!D35</f>
        <v>0</v>
      </c>
      <c r="E35" s="65">
        <f>T11O!E35+T11N!E35+T11M!E35+T11L!E35+T11K!E35+T11J!E35+T11I!E35</f>
        <v>0</v>
      </c>
      <c r="F35" s="65">
        <f>T11O!F35+T11N!F35+T11M!F35+T11L!F35+T11K!F35+T11J!F35+T11I!F35</f>
        <v>0</v>
      </c>
      <c r="G35" s="65">
        <f>T11O!G35+T11N!G35+T11M!G35+T11L!G35+T11K!G35+T11J!G35+T11I!G35</f>
        <v>0</v>
      </c>
      <c r="H35" s="65">
        <f>T11O!H35+T11N!H35+T11M!H35+T11L!H35+T11K!H35+T11J!H35+T11I!H35</f>
        <v>0</v>
      </c>
      <c r="I35" s="65">
        <f>T11O!I35+T11N!I35+T11M!I35+T11L!I35+T11K!I35+T11J!I35+T11I!I35</f>
        <v>0</v>
      </c>
      <c r="J35" s="67">
        <f>T11O!J35+T11N!J35+T11M!J35+T11L!J35+T11K!J35+T11J!J35+T11I!J35</f>
        <v>0</v>
      </c>
      <c r="K35" s="1"/>
      <c r="L35" s="1"/>
    </row>
    <row r="36" spans="1:256" ht="15" x14ac:dyDescent="0.2">
      <c r="A36" s="63">
        <v>30</v>
      </c>
      <c r="B36" s="64" t="str">
        <f>T11O!B36</f>
        <v>CITY UNION BANK</v>
      </c>
      <c r="C36" s="65">
        <f>T11O!C36+T11N!C36+T11M!C36+T11L!C36+T11K!C36+T11J!C36+T11I!C36</f>
        <v>0</v>
      </c>
      <c r="D36" s="65">
        <f>T11O!D36+T11N!D36+T11M!D36+T11L!D36+T11K!D36+T11J!D36+T11I!D36</f>
        <v>0</v>
      </c>
      <c r="E36" s="65">
        <f>T11O!E36+T11N!E36+T11M!E36+T11L!E36+T11K!E36+T11J!E36+T11I!E36</f>
        <v>0</v>
      </c>
      <c r="F36" s="65">
        <f>T11O!F36+T11N!F36+T11M!F36+T11L!F36+T11K!F36+T11J!F36+T11I!F36</f>
        <v>0</v>
      </c>
      <c r="G36" s="65">
        <f>T11O!G36+T11N!G36+T11M!G36+T11L!G36+T11K!G36+T11J!G36+T11I!G36</f>
        <v>0</v>
      </c>
      <c r="H36" s="65">
        <f>T11O!H36+T11N!H36+T11M!H36+T11L!H36+T11K!H36+T11J!H36+T11I!H36</f>
        <v>0</v>
      </c>
      <c r="I36" s="65">
        <f>T11O!I36+T11N!I36+T11M!I36+T11L!I36+T11K!I36+T11J!I36+T11I!I36</f>
        <v>0</v>
      </c>
      <c r="J36" s="67">
        <f>T11O!J36+T11N!J36+T11M!J36+T11L!J36+T11K!J36+T11J!J36+T11I!J36</f>
        <v>0</v>
      </c>
      <c r="K36" s="1"/>
      <c r="L36" s="1"/>
    </row>
    <row r="37" spans="1:256" ht="15" x14ac:dyDescent="0.2">
      <c r="A37" s="63">
        <v>31</v>
      </c>
      <c r="B37" s="64" t="str">
        <f>T11O!B37</f>
        <v>DCB BANK</v>
      </c>
      <c r="C37" s="65">
        <f>T11O!C37+T11N!C37+T11M!C37+T11L!C37+T11K!C37+T11J!C37+T11I!C37</f>
        <v>0</v>
      </c>
      <c r="D37" s="65">
        <f>T11O!D37+T11N!D37+T11M!D37+T11L!D37+T11K!D37+T11J!D37+T11I!D37</f>
        <v>0</v>
      </c>
      <c r="E37" s="65">
        <f>T11O!E37+T11N!E37+T11M!E37+T11L!E37+T11K!E37+T11J!E37+T11I!E37</f>
        <v>0</v>
      </c>
      <c r="F37" s="65">
        <f>T11O!F37+T11N!F37+T11M!F37+T11L!F37+T11K!F37+T11J!F37+T11I!F37</f>
        <v>0</v>
      </c>
      <c r="G37" s="65">
        <f>T11O!G37+T11N!G37+T11M!G37+T11L!G37+T11K!G37+T11J!G37+T11I!G37</f>
        <v>0</v>
      </c>
      <c r="H37" s="65">
        <f>T11O!H37+T11N!H37+T11M!H37+T11L!H37+T11K!H37+T11J!H37+T11I!H37</f>
        <v>0</v>
      </c>
      <c r="I37" s="65">
        <f>T11O!I37+T11N!I37+T11M!I37+T11L!I37+T11K!I37+T11J!I37+T11I!I37</f>
        <v>0</v>
      </c>
      <c r="J37" s="67">
        <f>T11O!J37+T11N!J37+T11M!J37+T11L!J37+T11K!J37+T11J!J37+T11I!J37</f>
        <v>0</v>
      </c>
      <c r="K37" s="1"/>
      <c r="L37" s="1"/>
    </row>
    <row r="38" spans="1:256" ht="15" x14ac:dyDescent="0.2">
      <c r="A38" s="63">
        <v>32</v>
      </c>
      <c r="B38" s="64" t="str">
        <f>T11O!B38</f>
        <v>FEDERAL BANK</v>
      </c>
      <c r="C38" s="65">
        <f>T11O!C38+T11N!C38+T11M!C38+T11L!C38+T11K!C38+T11J!C38+T11I!C38</f>
        <v>0</v>
      </c>
      <c r="D38" s="65">
        <f>T11O!D38+T11N!D38+T11M!D38+T11L!D38+T11K!D38+T11J!D38+T11I!D38</f>
        <v>0</v>
      </c>
      <c r="E38" s="65">
        <f>T11O!E38+T11N!E38+T11M!E38+T11L!E38+T11K!E38+T11J!E38+T11I!E38</f>
        <v>0</v>
      </c>
      <c r="F38" s="65">
        <f>T11O!F38+T11N!F38+T11M!F38+T11L!F38+T11K!F38+T11J!F38+T11I!F38</f>
        <v>0</v>
      </c>
      <c r="G38" s="65">
        <f>T11O!G38+T11N!G38+T11M!G38+T11L!G38+T11K!G38+T11J!G38+T11I!G38</f>
        <v>0</v>
      </c>
      <c r="H38" s="65">
        <f>T11O!H38+T11N!H38+T11M!H38+T11L!H38+T11K!H38+T11J!H38+T11I!H38</f>
        <v>0</v>
      </c>
      <c r="I38" s="65">
        <f>T11O!I38+T11N!I38+T11M!I38+T11L!I38+T11K!I38+T11J!I38+T11I!I38</f>
        <v>0</v>
      </c>
      <c r="J38" s="67">
        <f>T11O!J38+T11N!J38+T11M!J38+T11L!J38+T11K!J38+T11J!J38+T11I!J38</f>
        <v>0</v>
      </c>
      <c r="K38" s="1"/>
      <c r="L38" s="1"/>
    </row>
    <row r="39" spans="1:256" ht="15" x14ac:dyDescent="0.2">
      <c r="A39" s="63">
        <v>33</v>
      </c>
      <c r="B39" s="64" t="str">
        <f>T11O!B39</f>
        <v>HDFC BANK LTD</v>
      </c>
      <c r="C39" s="65">
        <f>T11O!C39+T11N!C39+T11M!C39+T11L!C39+T11K!C39+T11J!C39+T11I!C39</f>
        <v>0</v>
      </c>
      <c r="D39" s="65">
        <f>T11O!D39+T11N!D39+T11M!D39+T11L!D39+T11K!D39+T11J!D39+T11I!D39</f>
        <v>0</v>
      </c>
      <c r="E39" s="65">
        <f>T11O!E39+T11N!E39+T11M!E39+T11L!E39+T11K!E39+T11J!E39+T11I!E39</f>
        <v>0.08</v>
      </c>
      <c r="F39" s="65">
        <f>T11O!F39+T11N!F39+T11M!F39+T11L!F39+T11K!F39+T11J!F39+T11I!F39</f>
        <v>100</v>
      </c>
      <c r="G39" s="65">
        <f>T11O!G39+T11N!G39+T11M!G39+T11L!G39+T11K!G39+T11J!G39+T11I!G39</f>
        <v>0.05</v>
      </c>
      <c r="H39" s="65">
        <f>T11O!H39+T11N!H39+T11M!H39+T11L!H39+T11K!H39+T11J!H39+T11I!H39</f>
        <v>100</v>
      </c>
      <c r="I39" s="65">
        <f>T11O!I39+T11N!I39+T11M!I39+T11L!I39+T11K!I39+T11J!I39+T11I!I39</f>
        <v>0.04</v>
      </c>
      <c r="J39" s="67">
        <f>T11O!J39+T11N!J39+T11M!J39+T11L!J39+T11K!J39+T11J!J39+T11I!J39</f>
        <v>100</v>
      </c>
      <c r="K39" s="1"/>
      <c r="L39" s="1"/>
    </row>
    <row r="40" spans="1:256" ht="15" x14ac:dyDescent="0.2">
      <c r="A40" s="63">
        <v>34</v>
      </c>
      <c r="B40" s="64" t="str">
        <f>T11O!B40</f>
        <v>H S B C</v>
      </c>
      <c r="C40" s="65">
        <f>T11O!C40+T11N!C40+T11M!C40+T11L!C40+T11K!C40+T11J!C40+T11I!C40</f>
        <v>0</v>
      </c>
      <c r="D40" s="65">
        <f>T11O!D40+T11N!D40+T11M!D40+T11L!D40+T11K!D40+T11J!D40+T11I!D40</f>
        <v>0</v>
      </c>
      <c r="E40" s="65">
        <f>T11O!E40+T11N!E40+T11M!E40+T11L!E40+T11K!E40+T11J!E40+T11I!E40</f>
        <v>0</v>
      </c>
      <c r="F40" s="65">
        <f>T11O!F40+T11N!F40+T11M!F40+T11L!F40+T11K!F40+T11J!F40+T11I!F40</f>
        <v>0</v>
      </c>
      <c r="G40" s="65">
        <f>T11O!G40+T11N!G40+T11M!G40+T11L!G40+T11K!G40+T11J!G40+T11I!G40</f>
        <v>0</v>
      </c>
      <c r="H40" s="65">
        <f>T11O!H40+T11N!H40+T11M!H40+T11L!H40+T11K!H40+T11J!H40+T11I!H40</f>
        <v>0</v>
      </c>
      <c r="I40" s="65">
        <f>T11O!I40+T11N!I40+T11M!I40+T11L!I40+T11K!I40+T11J!I40+T11I!I40</f>
        <v>0</v>
      </c>
      <c r="J40" s="67">
        <f>T11O!J40+T11N!J40+T11M!J40+T11L!J40+T11K!J40+T11J!J40+T11I!J40</f>
        <v>0</v>
      </c>
      <c r="K40" s="1"/>
      <c r="L40" s="1"/>
    </row>
    <row r="41" spans="1:256" ht="15" x14ac:dyDescent="0.2">
      <c r="A41" s="63">
        <v>35</v>
      </c>
      <c r="B41" s="64" t="str">
        <f>T11O!B41</f>
        <v>ICICI BANK</v>
      </c>
      <c r="C41" s="65">
        <f>T11O!C41+T11N!C41+T11M!C41+T11L!C41+T11K!C41+T11J!C41+T11I!C41</f>
        <v>0</v>
      </c>
      <c r="D41" s="65">
        <f>T11O!D41+T11N!D41+T11M!D41+T11L!D41+T11K!D41+T11J!D41+T11I!D41</f>
        <v>0</v>
      </c>
      <c r="E41" s="65">
        <f>T11O!E41+T11N!E41+T11M!E41+T11L!E41+T11K!E41+T11J!E41+T11I!E41</f>
        <v>0</v>
      </c>
      <c r="F41" s="65">
        <f>T11O!F41+T11N!F41+T11M!F41+T11L!F41+T11K!F41+T11J!F41+T11I!F41</f>
        <v>0</v>
      </c>
      <c r="G41" s="65">
        <f>T11O!G41+T11N!G41+T11M!G41+T11L!G41+T11K!G41+T11J!G41+T11I!G41</f>
        <v>0</v>
      </c>
      <c r="H41" s="65">
        <f>T11O!H41+T11N!H41+T11M!H41+T11L!H41+T11K!H41+T11J!H41+T11I!H41</f>
        <v>0</v>
      </c>
      <c r="I41" s="65">
        <f>T11O!I41+T11N!I41+T11M!I41+T11L!I41+T11K!I41+T11J!I41+T11I!I41</f>
        <v>0</v>
      </c>
      <c r="J41" s="67">
        <f>T11O!J41+T11N!J41+T11M!J41+T11L!J41+T11K!J41+T11J!J41+T11I!J41</f>
        <v>0</v>
      </c>
      <c r="K41" s="1"/>
      <c r="L41" s="1"/>
    </row>
    <row r="42" spans="1:256" ht="15" x14ac:dyDescent="0.25">
      <c r="A42" s="68">
        <v>36</v>
      </c>
      <c r="B42" s="64" t="str">
        <f>T11O!B42</f>
        <v>INDUSIND BANK</v>
      </c>
      <c r="C42" s="65">
        <f>T11O!C42+T11N!C42+T11M!C42+T11L!C42+T11K!C42+T11J!C42+T11I!C42</f>
        <v>0</v>
      </c>
      <c r="D42" s="65">
        <f>T11O!D42+T11N!D42+T11M!D42+T11L!D42+T11K!D42+T11J!D42+T11I!D42</f>
        <v>0</v>
      </c>
      <c r="E42" s="65">
        <f>T11O!E42+T11N!E42+T11M!E42+T11L!E42+T11K!E42+T11J!E42+T11I!E42</f>
        <v>0</v>
      </c>
      <c r="F42" s="65">
        <f>T11O!F42+T11N!F42+T11M!F42+T11L!F42+T11K!F42+T11J!F42+T11I!F42</f>
        <v>0</v>
      </c>
      <c r="G42" s="65">
        <f>T11O!G42+T11N!G42+T11M!G42+T11L!G42+T11K!G42+T11J!G42+T11I!G42</f>
        <v>0</v>
      </c>
      <c r="H42" s="65">
        <f>T11O!H42+T11N!H42+T11M!H42+T11L!H42+T11K!H42+T11J!H42+T11I!H42</f>
        <v>0</v>
      </c>
      <c r="I42" s="65">
        <f>T11O!I42+T11N!I42+T11M!I42+T11L!I42+T11K!I42+T11J!I42+T11I!I42</f>
        <v>0</v>
      </c>
      <c r="J42" s="67">
        <f>T11O!J42+T11N!J42+T11M!J42+T11L!J42+T11K!J42+T11J!J42+T11I!J42</f>
        <v>0</v>
      </c>
      <c r="K42" s="1"/>
      <c r="L42" s="1"/>
    </row>
    <row r="43" spans="1:256" ht="15" x14ac:dyDescent="0.25">
      <c r="A43" s="68">
        <v>37</v>
      </c>
      <c r="B43" s="64" t="str">
        <f>T11O!B43</f>
        <v>J AND K BANK</v>
      </c>
      <c r="C43" s="65">
        <f>T11O!C43+T11N!C43+T11M!C43+T11L!C43+T11K!C43+T11J!C43+T11I!C43</f>
        <v>0</v>
      </c>
      <c r="D43" s="65">
        <f>T11O!D43+T11N!D43+T11M!D43+T11L!D43+T11K!D43+T11J!D43+T11I!D43</f>
        <v>0</v>
      </c>
      <c r="E43" s="65">
        <f>T11O!E43+T11N!E43+T11M!E43+T11L!E43+T11K!E43+T11J!E43+T11I!E43</f>
        <v>0</v>
      </c>
      <c r="F43" s="65">
        <f>T11O!F43+T11N!F43+T11M!F43+T11L!F43+T11K!F43+T11J!F43+T11I!F43</f>
        <v>0</v>
      </c>
      <c r="G43" s="65">
        <f>T11O!G43+T11N!G43+T11M!G43+T11L!G43+T11K!G43+T11J!G43+T11I!G43</f>
        <v>0</v>
      </c>
      <c r="H43" s="65">
        <f>T11O!H43+T11N!H43+T11M!H43+T11L!H43+T11K!H43+T11J!H43+T11I!H43</f>
        <v>0</v>
      </c>
      <c r="I43" s="65">
        <f>T11O!I43+T11N!I43+T11M!I43+T11L!I43+T11K!I43+T11J!I43+T11I!I43</f>
        <v>0</v>
      </c>
      <c r="J43" s="67">
        <f>T11O!J43+T11N!J43+T11M!J43+T11L!J43+T11K!J43+T11J!J43+T11I!J43</f>
        <v>0</v>
      </c>
      <c r="K43" s="1"/>
      <c r="L43" s="1"/>
    </row>
    <row r="44" spans="1:256" ht="15" x14ac:dyDescent="0.25">
      <c r="A44" s="68">
        <v>38</v>
      </c>
      <c r="B44" s="64" t="str">
        <f>T11O!B44</f>
        <v>KARNATAKA BANK LTD</v>
      </c>
      <c r="C44" s="65">
        <f>T11O!C44+T11N!C44+T11M!C44+T11L!C44+T11K!C44+T11J!C44+T11I!C44</f>
        <v>0</v>
      </c>
      <c r="D44" s="65">
        <f>T11O!D44+T11N!D44+T11M!D44+T11L!D44+T11K!D44+T11J!D44+T11I!D44</f>
        <v>0</v>
      </c>
      <c r="E44" s="65">
        <f>T11O!E44+T11N!E44+T11M!E44+T11L!E44+T11K!E44+T11J!E44+T11I!E44</f>
        <v>0</v>
      </c>
      <c r="F44" s="65">
        <f>T11O!F44+T11N!F44+T11M!F44+T11L!F44+T11K!F44+T11J!F44+T11I!F44</f>
        <v>0</v>
      </c>
      <c r="G44" s="65">
        <f>T11O!G44+T11N!G44+T11M!G44+T11L!G44+T11K!G44+T11J!G44+T11I!G44</f>
        <v>0</v>
      </c>
      <c r="H44" s="65">
        <f>T11O!H44+T11N!H44+T11M!H44+T11L!H44+T11K!H44+T11J!H44+T11I!H44</f>
        <v>0</v>
      </c>
      <c r="I44" s="65">
        <f>T11O!I44+T11N!I44+T11M!I44+T11L!I44+T11K!I44+T11J!I44+T11I!I44</f>
        <v>0</v>
      </c>
      <c r="J44" s="67">
        <f>T11O!J44+T11N!J44+T11M!J44+T11L!J44+T11K!J44+T11J!J44+T11I!J44</f>
        <v>0</v>
      </c>
      <c r="K44" s="1"/>
      <c r="L44" s="1"/>
    </row>
    <row r="45" spans="1:256" ht="15" x14ac:dyDescent="0.25">
      <c r="A45" s="68">
        <v>39</v>
      </c>
      <c r="B45" s="64" t="str">
        <f>T11O!B45</f>
        <v>KARUR VYSHYA BANK</v>
      </c>
      <c r="C45" s="65">
        <f>T11O!C45+T11N!C45+T11M!C45+T11L!C45+T11K!C45+T11J!C45+T11I!C45</f>
        <v>0</v>
      </c>
      <c r="D45" s="65">
        <f>T11O!D45+T11N!D45+T11M!D45+T11L!D45+T11K!D45+T11J!D45+T11I!D45</f>
        <v>0</v>
      </c>
      <c r="E45" s="65">
        <f>T11O!E45+T11N!E45+T11M!E45+T11L!E45+T11K!E45+T11J!E45+T11I!E45</f>
        <v>0</v>
      </c>
      <c r="F45" s="65">
        <f>T11O!F45+T11N!F45+T11M!F45+T11L!F45+T11K!F45+T11J!F45+T11I!F45</f>
        <v>0</v>
      </c>
      <c r="G45" s="65">
        <f>T11O!G45+T11N!G45+T11M!G45+T11L!G45+T11K!G45+T11J!G45+T11I!G45</f>
        <v>0</v>
      </c>
      <c r="H45" s="65">
        <f>T11O!H45+T11N!H45+T11M!H45+T11L!H45+T11K!H45+T11J!H45+T11I!H45</f>
        <v>0</v>
      </c>
      <c r="I45" s="65">
        <f>T11O!I45+T11N!I45+T11M!I45+T11L!I45+T11K!I45+T11J!I45+T11I!I45</f>
        <v>0</v>
      </c>
      <c r="J45" s="67">
        <f>T11O!J45+T11N!J45+T11M!J45+T11L!J45+T11K!J45+T11J!J45+T11I!J45</f>
        <v>0</v>
      </c>
      <c r="K45" s="1"/>
      <c r="L45" s="1"/>
    </row>
    <row r="46" spans="1:256" ht="15" x14ac:dyDescent="0.25">
      <c r="A46" s="68">
        <v>40</v>
      </c>
      <c r="B46" s="64" t="str">
        <f>T11O!B46</f>
        <v>KOTAK MAHINDRA BANK</v>
      </c>
      <c r="C46" s="65">
        <f>T11O!C46+T11N!C46+T11M!C46+T11L!C46+T11K!C46+T11J!C46+T11I!C46</f>
        <v>0</v>
      </c>
      <c r="D46" s="65">
        <f>T11O!D46+T11N!D46+T11M!D46+T11L!D46+T11K!D46+T11J!D46+T11I!D46</f>
        <v>0</v>
      </c>
      <c r="E46" s="65">
        <f>T11O!E46+T11N!E46+T11M!E46+T11L!E46+T11K!E46+T11J!E46+T11I!E46</f>
        <v>0</v>
      </c>
      <c r="F46" s="65">
        <f>T11O!F46+T11N!F46+T11M!F46+T11L!F46+T11K!F46+T11J!F46+T11I!F46</f>
        <v>0</v>
      </c>
      <c r="G46" s="65">
        <f>T11O!G46+T11N!G46+T11M!G46+T11L!G46+T11K!G46+T11J!G46+T11I!G46</f>
        <v>2.44</v>
      </c>
      <c r="H46" s="65">
        <f>T11O!H46+T11N!H46+T11M!H46+T11L!H46+T11K!H46+T11J!H46+T11I!H46</f>
        <v>100</v>
      </c>
      <c r="I46" s="65">
        <f>T11O!I46+T11N!I46+T11M!I46+T11L!I46+T11K!I46+T11J!I46+T11I!I46</f>
        <v>0</v>
      </c>
      <c r="J46" s="67">
        <f>T11O!J46+T11N!J46+T11M!J46+T11L!J46+T11K!J46+T11J!J46+T11I!J46</f>
        <v>0</v>
      </c>
      <c r="K46" s="1"/>
      <c r="L46" s="1"/>
    </row>
    <row r="47" spans="1:256" ht="15" x14ac:dyDescent="0.2">
      <c r="A47" s="63">
        <v>41</v>
      </c>
      <c r="B47" s="64" t="str">
        <f>T11O!B47</f>
        <v>LAXMI VILAS BANK</v>
      </c>
      <c r="C47" s="65">
        <f>T11O!C47+T11N!C47+T11M!C47+T11L!C47+T11K!C47+T11J!C47+T11I!C47</f>
        <v>0</v>
      </c>
      <c r="D47" s="65">
        <f>T11O!D47+T11N!D47+T11M!D47+T11L!D47+T11K!D47+T11J!D47+T11I!D47</f>
        <v>0</v>
      </c>
      <c r="E47" s="65">
        <f>T11O!E47+T11N!E47+T11M!E47+T11L!E47+T11K!E47+T11J!E47+T11I!E47</f>
        <v>0</v>
      </c>
      <c r="F47" s="65">
        <f>T11O!F47+T11N!F47+T11M!F47+T11L!F47+T11K!F47+T11J!F47+T11I!F47</f>
        <v>0</v>
      </c>
      <c r="G47" s="65">
        <f>T11O!G47+T11N!G47+T11M!G47+T11L!G47+T11K!G47+T11J!G47+T11I!G47</f>
        <v>0</v>
      </c>
      <c r="H47" s="65">
        <f>T11O!H47+T11N!H47+T11M!H47+T11L!H47+T11K!H47+T11J!H47+T11I!H47</f>
        <v>0</v>
      </c>
      <c r="I47" s="65">
        <f>T11O!I47+T11N!I47+T11M!I47+T11L!I47+T11K!I47+T11J!I47+T11I!I47</f>
        <v>0</v>
      </c>
      <c r="J47" s="67">
        <f>T11O!J47+T11N!J47+T11M!J47+T11L!J47+T11K!J47+T11J!J47+T11I!J47</f>
        <v>0</v>
      </c>
      <c r="K47" s="1"/>
      <c r="L47" s="1"/>
    </row>
    <row r="48" spans="1:256" ht="15" x14ac:dyDescent="0.25">
      <c r="A48" s="68">
        <v>42</v>
      </c>
      <c r="B48" s="64" t="str">
        <f>T11O!B48</f>
        <v>SOUTH INDIAN BANK</v>
      </c>
      <c r="C48" s="65">
        <f>T11O!C48+T11N!C48+T11M!C48+T11L!C48+T11K!C48+T11J!C48+T11I!C48</f>
        <v>0</v>
      </c>
      <c r="D48" s="65">
        <f>T11O!D48+T11N!D48+T11M!D48+T11L!D48+T11K!D48+T11J!D48+T11I!D48</f>
        <v>0</v>
      </c>
      <c r="E48" s="65">
        <f>T11O!E48+T11N!E48+T11M!E48+T11L!E48+T11K!E48+T11J!E48+T11I!E48</f>
        <v>0</v>
      </c>
      <c r="F48" s="65">
        <f>T11O!F48+T11N!F48+T11M!F48+T11L!F48+T11K!F48+T11J!F48+T11I!F48</f>
        <v>0</v>
      </c>
      <c r="G48" s="65">
        <f>T11O!G48+T11N!G48+T11M!G48+T11L!G48+T11K!G48+T11J!G48+T11I!G48</f>
        <v>0</v>
      </c>
      <c r="H48" s="65">
        <f>T11O!H48+T11N!H48+T11M!H48+T11L!H48+T11K!H48+T11J!H48+T11I!H48</f>
        <v>0</v>
      </c>
      <c r="I48" s="65">
        <f>T11O!I48+T11N!I48+T11M!I48+T11L!I48+T11K!I48+T11J!I48+T11I!I48</f>
        <v>0</v>
      </c>
      <c r="J48" s="67">
        <f>T11O!J48+T11N!J48+T11M!J48+T11L!J48+T11K!J48+T11J!J48+T11I!J48</f>
        <v>0</v>
      </c>
      <c r="K48" s="1"/>
      <c r="L48" s="1"/>
    </row>
    <row r="49" spans="1:212" ht="15" x14ac:dyDescent="0.25">
      <c r="A49" s="68">
        <v>43</v>
      </c>
      <c r="B49" s="64" t="str">
        <f>T11O!B49</f>
        <v>TAMILNAD MERCANTILE BANK</v>
      </c>
      <c r="C49" s="65">
        <f>T11O!C49+T11N!C49+T11M!C49+T11L!C49+T11K!C49+T11J!C49+T11I!C49</f>
        <v>0</v>
      </c>
      <c r="D49" s="65">
        <f>T11O!D49+T11N!D49+T11M!D49+T11L!D49+T11K!D49+T11J!D49+T11I!D49</f>
        <v>0</v>
      </c>
      <c r="E49" s="65">
        <f>T11O!E49+T11N!E49+T11M!E49+T11L!E49+T11K!E49+T11J!E49+T11I!E49</f>
        <v>0</v>
      </c>
      <c r="F49" s="65">
        <f>T11O!F49+T11N!F49+T11M!F49+T11L!F49+T11K!F49+T11J!F49+T11I!F49</f>
        <v>0</v>
      </c>
      <c r="G49" s="65">
        <f>T11O!G49+T11N!G49+T11M!G49+T11L!G49+T11K!G49+T11J!G49+T11I!G49</f>
        <v>0</v>
      </c>
      <c r="H49" s="65">
        <f>T11O!H49+T11N!H49+T11M!H49+T11L!H49+T11K!H49+T11J!H49+T11I!H49</f>
        <v>0</v>
      </c>
      <c r="I49" s="65">
        <f>T11O!I49+T11N!I49+T11M!I49+T11L!I49+T11K!I49+T11J!I49+T11I!I49</f>
        <v>0</v>
      </c>
      <c r="J49" s="67">
        <f>T11O!J49+T11N!J49+T11M!J49+T11L!J49+T11K!J49+T11J!J49+T11I!J49</f>
        <v>0</v>
      </c>
      <c r="K49" s="1"/>
      <c r="L49" s="1"/>
    </row>
    <row r="50" spans="1:212" ht="15" x14ac:dyDescent="0.25">
      <c r="A50" s="68">
        <v>44</v>
      </c>
      <c r="B50" s="64" t="str">
        <f>T11O!B50</f>
        <v>YES BANK LTD</v>
      </c>
      <c r="C50" s="65">
        <f>T11O!C50+T11N!C50+T11M!C50+T11L!C50+T11K!C50+T11J!C50+T11I!C50</f>
        <v>0</v>
      </c>
      <c r="D50" s="65">
        <f>T11O!D50+T11N!D50+T11M!D50+T11L!D50+T11K!D50+T11J!D50+T11I!D50</f>
        <v>0</v>
      </c>
      <c r="E50" s="65">
        <f>T11O!E50+T11N!E50+T11M!E50+T11L!E50+T11K!E50+T11J!E50+T11I!E50</f>
        <v>0</v>
      </c>
      <c r="F50" s="65">
        <f>T11O!F50+T11N!F50+T11M!F50+T11L!F50+T11K!F50+T11J!F50+T11I!F50</f>
        <v>0</v>
      </c>
      <c r="G50" s="65">
        <f>T11O!G50+T11N!G50+T11M!G50+T11L!G50+T11K!G50+T11J!G50+T11I!G50</f>
        <v>0</v>
      </c>
      <c r="H50" s="65">
        <f>T11O!H50+T11N!H50+T11M!H50+T11L!H50+T11K!H50+T11J!H50+T11I!H50</f>
        <v>0</v>
      </c>
      <c r="I50" s="65">
        <f>T11O!I50+T11N!I50+T11M!I50+T11L!I50+T11K!I50+T11J!I50+T11I!I50</f>
        <v>0</v>
      </c>
      <c r="J50" s="67">
        <f>T11O!J50+T11N!J50+T11M!J50+T11L!J50+T11K!J50+T11J!J50+T11I!J50</f>
        <v>0</v>
      </c>
      <c r="K50" s="1"/>
      <c r="L50" s="1"/>
    </row>
    <row r="51" spans="1:212" s="10" customFormat="1" ht="13.5" x14ac:dyDescent="0.2">
      <c r="A51" s="23"/>
      <c r="B51" s="7" t="s">
        <v>10</v>
      </c>
      <c r="C51" s="8">
        <f>SUM(C34:C50)</f>
        <v>0.46</v>
      </c>
      <c r="D51" s="8"/>
      <c r="E51" s="8">
        <f>SUM(E34:E50)</f>
        <v>0.08</v>
      </c>
      <c r="F51" s="8"/>
      <c r="G51" s="8">
        <f>SUM(G34:G50)</f>
        <v>2.81</v>
      </c>
      <c r="H51" s="8"/>
      <c r="I51" s="8">
        <f>SUM(I34:I50)</f>
        <v>7.0000000000000007E-2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tr">
        <f>T11O!B52</f>
        <v>APEX BANK</v>
      </c>
      <c r="C52" s="65">
        <f>T11O!C52+T11N!C52+T11M!C52+T11L!C52+T11K!C52+T11J!C52+T11I!C52</f>
        <v>2.16</v>
      </c>
      <c r="D52" s="65">
        <f>T11O!D52+T11N!D52+T11M!D52+T11L!D52+T11K!D52+T11J!D52+T11I!D52</f>
        <v>100</v>
      </c>
      <c r="E52" s="65">
        <f>T11O!E52+T11N!E52+T11M!E52+T11L!E52+T11K!E52+T11J!E52+T11I!E52</f>
        <v>1.54</v>
      </c>
      <c r="F52" s="65">
        <f>T11O!F52+T11N!F52+T11M!F52+T11L!F52+T11K!F52+T11J!F52+T11I!F52</f>
        <v>100</v>
      </c>
      <c r="G52" s="65">
        <f>T11O!G52+T11N!G52+T11M!G52+T11L!G52+T11K!G52+T11J!G52+T11I!G52</f>
        <v>4.3600000000000003</v>
      </c>
      <c r="H52" s="65">
        <f>T11O!H52+T11N!H52+T11M!H52+T11L!H52+T11K!H52+T11J!H52+T11I!H52</f>
        <v>100</v>
      </c>
      <c r="I52" s="65">
        <f>T11O!I52+T11N!I52+T11M!I52+T11L!I52+T11K!I52+T11J!I52+T11I!I52</f>
        <v>0.74</v>
      </c>
      <c r="J52" s="67">
        <f>T11O!J52+T11N!J52+T11M!J52+T11L!J52+T11K!J52+T11J!J52+T11I!J52</f>
        <v>100</v>
      </c>
      <c r="K52" s="1"/>
      <c r="L52" s="1"/>
    </row>
    <row r="53" spans="1:212" ht="15" x14ac:dyDescent="0.25">
      <c r="A53" s="68">
        <v>46</v>
      </c>
      <c r="B53" s="64" t="str">
        <f>T11O!B53</f>
        <v>LAXMI MAH NAG SAH BANK</v>
      </c>
      <c r="C53" s="65">
        <f>T11O!C53+T11N!C53+T11M!C53+T11L!C53+T11K!C53+T11J!C53+T11I!C53</f>
        <v>0</v>
      </c>
      <c r="D53" s="65">
        <f>T11O!D53+T11N!D53+T11M!D53+T11L!D53+T11K!D53+T11J!D53+T11I!D53</f>
        <v>0</v>
      </c>
      <c r="E53" s="65">
        <f>T11O!E53+T11N!E53+T11M!E53+T11L!E53+T11K!E53+T11J!E53+T11I!E53</f>
        <v>0</v>
      </c>
      <c r="F53" s="65">
        <f>T11O!F53+T11N!F53+T11M!F53+T11L!F53+T11K!F53+T11J!F53+T11I!F53</f>
        <v>0</v>
      </c>
      <c r="G53" s="65">
        <f>T11O!G53+T11N!G53+T11M!G53+T11L!G53+T11K!G53+T11J!G53+T11I!G53</f>
        <v>0</v>
      </c>
      <c r="H53" s="65">
        <f>T11O!H53+T11N!H53+T11M!H53+T11L!H53+T11K!H53+T11J!H53+T11I!H53</f>
        <v>0</v>
      </c>
      <c r="I53" s="65">
        <f>T11O!I53+T11N!I53+T11M!I53+T11L!I53+T11K!I53+T11J!I53+T11I!I53</f>
        <v>0</v>
      </c>
      <c r="J53" s="67">
        <f>T11O!J53+T11N!J53+T11M!J53+T11L!J53+T11K!J53+T11J!J53+T11I!J53</f>
        <v>0</v>
      </c>
      <c r="K53" s="1"/>
      <c r="L53" s="1"/>
    </row>
    <row r="54" spans="1:212" ht="15" x14ac:dyDescent="0.25">
      <c r="A54" s="68">
        <v>47</v>
      </c>
      <c r="B54" s="64" t="str">
        <f>T11O!B54</f>
        <v>NAGPUR NAGRIK SAH. BANK</v>
      </c>
      <c r="C54" s="65">
        <f>T11O!C54+T11N!C54+T11M!C54+T11L!C54+T11K!C54+T11J!C54+T11I!C54</f>
        <v>0</v>
      </c>
      <c r="D54" s="65">
        <f>T11O!D54+T11N!D54+T11M!D54+T11L!D54+T11K!D54+T11J!D54+T11I!D54</f>
        <v>0</v>
      </c>
      <c r="E54" s="65">
        <f>T11O!E54+T11N!E54+T11M!E54+T11L!E54+T11K!E54+T11J!E54+T11I!E54</f>
        <v>0</v>
      </c>
      <c r="F54" s="65">
        <f>T11O!F54+T11N!F54+T11M!F54+T11L!F54+T11K!F54+T11J!F54+T11I!F54</f>
        <v>0</v>
      </c>
      <c r="G54" s="65">
        <f>T11O!G54+T11N!G54+T11M!G54+T11L!G54+T11K!G54+T11J!G54+T11I!G54</f>
        <v>0</v>
      </c>
      <c r="H54" s="65">
        <f>T11O!H54+T11N!H54+T11M!H54+T11L!H54+T11K!H54+T11J!H54+T11I!H54</f>
        <v>0</v>
      </c>
      <c r="I54" s="65">
        <f>T11O!I54+T11N!I54+T11M!I54+T11L!I54+T11K!I54+T11J!I54+T11I!I54</f>
        <v>0</v>
      </c>
      <c r="J54" s="67">
        <f>T11O!J54+T11N!J54+T11M!J54+T11L!J54+T11K!J54+T11J!J54+T11I!J54</f>
        <v>0</v>
      </c>
      <c r="K54" s="1"/>
      <c r="L54" s="1"/>
    </row>
    <row r="55" spans="1:212" ht="15" x14ac:dyDescent="0.25">
      <c r="A55" s="68">
        <v>48</v>
      </c>
      <c r="B55" s="64" t="str">
        <f>T11O!B55</f>
        <v>NAGRIK SAH BANK</v>
      </c>
      <c r="C55" s="65">
        <f>T11O!C55+T11N!C55+T11M!C55+T11L!C55+T11K!C55+T11J!C55+T11I!C55</f>
        <v>0</v>
      </c>
      <c r="D55" s="65">
        <f>T11O!D55+T11N!D55+T11M!D55+T11L!D55+T11K!D55+T11J!D55+T11I!D55</f>
        <v>0</v>
      </c>
      <c r="E55" s="65">
        <f>T11O!E55+T11N!E55+T11M!E55+T11L!E55+T11K!E55+T11J!E55+T11I!E55</f>
        <v>0</v>
      </c>
      <c r="F55" s="65">
        <f>T11O!F55+T11N!F55+T11M!F55+T11L!F55+T11K!F55+T11J!F55+T11I!F55</f>
        <v>0</v>
      </c>
      <c r="G55" s="65">
        <f>T11O!G55+T11N!G55+T11M!G55+T11L!G55+T11K!G55+T11J!G55+T11I!G55</f>
        <v>0</v>
      </c>
      <c r="H55" s="65">
        <f>T11O!H55+T11N!H55+T11M!H55+T11L!H55+T11K!H55+T11J!H55+T11I!H55</f>
        <v>0</v>
      </c>
      <c r="I55" s="65">
        <f>T11O!I55+T11N!I55+T11M!I55+T11L!I55+T11K!I55+T11J!I55+T11I!I55</f>
        <v>0</v>
      </c>
      <c r="J55" s="67">
        <f>T11O!J55+T11N!J55+T11M!J55+T11L!J55+T11K!J55+T11J!J55+T11I!J55</f>
        <v>0</v>
      </c>
      <c r="K55" s="1"/>
      <c r="L55" s="1"/>
    </row>
    <row r="56" spans="1:212" ht="15" x14ac:dyDescent="0.25">
      <c r="A56" s="68">
        <v>49</v>
      </c>
      <c r="B56" s="64" t="str">
        <f>T11O!B56</f>
        <v>PRAGATI MAH NAG SAH BANK</v>
      </c>
      <c r="C56" s="65">
        <f>T11O!C56+T11N!C56+T11M!C56+T11L!C56+T11K!C56+T11J!C56+T11I!C56</f>
        <v>0</v>
      </c>
      <c r="D56" s="65">
        <f>T11O!D56+T11N!D56+T11M!D56+T11L!D56+T11K!D56+T11J!D56+T11I!D56</f>
        <v>0</v>
      </c>
      <c r="E56" s="65">
        <f>T11O!E56+T11N!E56+T11M!E56+T11L!E56+T11K!E56+T11J!E56+T11I!E56</f>
        <v>0</v>
      </c>
      <c r="F56" s="65">
        <f>T11O!F56+T11N!F56+T11M!F56+T11L!F56+T11K!F56+T11J!F56+T11I!F56</f>
        <v>0</v>
      </c>
      <c r="G56" s="65">
        <f>T11O!G56+T11N!G56+T11M!G56+T11L!G56+T11K!G56+T11J!G56+T11I!G56</f>
        <v>0</v>
      </c>
      <c r="H56" s="65">
        <f>T11O!H56+T11N!H56+T11M!H56+T11L!H56+T11K!H56+T11J!H56+T11I!H56</f>
        <v>0</v>
      </c>
      <c r="I56" s="65">
        <f>T11O!I56+T11N!I56+T11M!I56+T11L!I56+T11K!I56+T11J!I56+T11I!I56</f>
        <v>0</v>
      </c>
      <c r="J56" s="67">
        <f>T11O!J56+T11N!J56+T11M!J56+T11L!J56+T11K!J56+T11J!J56+T11I!J56</f>
        <v>0</v>
      </c>
      <c r="K56" s="1"/>
      <c r="L56" s="1"/>
    </row>
    <row r="57" spans="1:212" ht="15" x14ac:dyDescent="0.25">
      <c r="A57" s="68">
        <v>50</v>
      </c>
      <c r="B57" s="64" t="str">
        <f>T11O!B57</f>
        <v>RAI URB COOP MERC BANK</v>
      </c>
      <c r="C57" s="65">
        <f>T11O!C57+T11N!C57+T11M!C57+T11L!C57+T11K!C57+T11J!C57+T11I!C57</f>
        <v>0</v>
      </c>
      <c r="D57" s="65">
        <f>T11O!D57+T11N!D57+T11M!D57+T11L!D57+T11K!D57+T11J!D57+T11I!D57</f>
        <v>0</v>
      </c>
      <c r="E57" s="65">
        <f>T11O!E57+T11N!E57+T11M!E57+T11L!E57+T11K!E57+T11J!E57+T11I!E57</f>
        <v>0</v>
      </c>
      <c r="F57" s="65">
        <f>T11O!F57+T11N!F57+T11M!F57+T11L!F57+T11K!F57+T11J!F57+T11I!F57</f>
        <v>0</v>
      </c>
      <c r="G57" s="65">
        <f>T11O!G57+T11N!G57+T11M!G57+T11L!G57+T11K!G57+T11J!G57+T11I!G57</f>
        <v>0</v>
      </c>
      <c r="H57" s="65">
        <f>T11O!H57+T11N!H57+T11M!H57+T11L!H57+T11K!H57+T11J!H57+T11I!H57</f>
        <v>0</v>
      </c>
      <c r="I57" s="65">
        <f>T11O!I57+T11N!I57+T11M!I57+T11L!I57+T11K!I57+T11J!I57+T11I!I57</f>
        <v>0</v>
      </c>
      <c r="J57" s="67">
        <f>T11O!J57+T11N!J57+T11M!J57+T11L!J57+T11K!J57+T11J!J57+T11I!J57</f>
        <v>0</v>
      </c>
      <c r="K57" s="1"/>
      <c r="L57" s="1"/>
    </row>
    <row r="58" spans="1:212" ht="15" x14ac:dyDescent="0.25">
      <c r="A58" s="68">
        <v>51</v>
      </c>
      <c r="B58" s="64" t="str">
        <f>T11O!B58</f>
        <v>VYAVASAYAK SAH BANK</v>
      </c>
      <c r="C58" s="65">
        <f>T11O!C58+T11N!C58+T11M!C58+T11L!C58+T11K!C58+T11J!C58+T11I!C58</f>
        <v>0</v>
      </c>
      <c r="D58" s="65">
        <f>T11O!D58+T11N!D58+T11M!D58+T11L!D58+T11K!D58+T11J!D58+T11I!D58</f>
        <v>0</v>
      </c>
      <c r="E58" s="65">
        <f>T11O!E58+T11N!E58+T11M!E58+T11L!E58+T11K!E58+T11J!E58+T11I!E58</f>
        <v>0</v>
      </c>
      <c r="F58" s="65">
        <f>T11O!F58+T11N!F58+T11M!F58+T11L!F58+T11K!F58+T11J!F58+T11I!F58</f>
        <v>0</v>
      </c>
      <c r="G58" s="65">
        <f>T11O!G58+T11N!G58+T11M!G58+T11L!G58+T11K!G58+T11J!G58+T11I!G58</f>
        <v>0</v>
      </c>
      <c r="H58" s="65">
        <f>T11O!H58+T11N!H58+T11M!H58+T11L!H58+T11K!H58+T11J!H58+T11I!H58</f>
        <v>0</v>
      </c>
      <c r="I58" s="65">
        <f>T11O!I58+T11N!I58+T11M!I58+T11L!I58+T11K!I58+T11J!I58+T11I!I58</f>
        <v>0</v>
      </c>
      <c r="J58" s="67">
        <f>T11O!J58+T11N!J58+T11M!J58+T11L!J58+T11K!J58+T11J!J58+T11I!J58</f>
        <v>0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2.16</v>
      </c>
      <c r="D59" s="8"/>
      <c r="E59" s="8">
        <f>SUM(E52:E58)</f>
        <v>1.54</v>
      </c>
      <c r="F59" s="8"/>
      <c r="G59" s="8">
        <f>SUM(G52:G58)</f>
        <v>4.3600000000000003</v>
      </c>
      <c r="H59" s="8"/>
      <c r="I59" s="8">
        <f>SUM(I52:I58)</f>
        <v>0.74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tr">
        <f>T11O!B60</f>
        <v>CHATTISGARH RRB</v>
      </c>
      <c r="C60" s="65">
        <f>T11O!C60+T11N!C60+T11M!C60+T11L!C60+T11K!C60+T11J!C60+T11I!C60</f>
        <v>6.87</v>
      </c>
      <c r="D60" s="65">
        <f>T11O!D60+T11N!D60+T11M!D60+T11L!D60+T11K!D60+T11J!D60+T11I!D60</f>
        <v>100</v>
      </c>
      <c r="E60" s="65">
        <f>T11O!E60+T11N!E60+T11M!E60+T11L!E60+T11K!E60+T11J!E60+T11I!E60</f>
        <v>0</v>
      </c>
      <c r="F60" s="65">
        <f>T11O!F60+T11N!F60+T11M!F60+T11L!F60+T11K!F60+T11J!F60+T11I!F60</f>
        <v>0</v>
      </c>
      <c r="G60" s="65">
        <f>T11O!G60+T11N!G60+T11M!G60+T11L!G60+T11K!G60+T11J!G60+T11I!G60</f>
        <v>0</v>
      </c>
      <c r="H60" s="65">
        <f>T11O!H60+T11N!H60+T11M!H60+T11L!H60+T11K!H60+T11J!H60+T11I!H60</f>
        <v>0</v>
      </c>
      <c r="I60" s="65">
        <f>T11O!I60+T11N!I60+T11M!I60+T11L!I60+T11K!I60+T11J!I60+T11I!I60</f>
        <v>0</v>
      </c>
      <c r="J60" s="67">
        <f>T11O!J60+T11N!J60+T11M!J60+T11L!J60+T11K!J60+T11J!J60+T11I!J60</f>
        <v>0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6.87</v>
      </c>
      <c r="D61" s="8"/>
      <c r="E61" s="8">
        <f>SUM(E60:E60)</f>
        <v>0</v>
      </c>
      <c r="F61" s="8"/>
      <c r="G61" s="8">
        <f>SUM(G60:G60)</f>
        <v>0</v>
      </c>
      <c r="H61" s="8"/>
      <c r="I61" s="8">
        <f>SUM(I60:I60)</f>
        <v>0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144.45000000000002</v>
      </c>
      <c r="D62" s="26"/>
      <c r="E62" s="26">
        <f>SUM(E61,E59,E51,E33)</f>
        <v>110.91</v>
      </c>
      <c r="F62" s="26"/>
      <c r="G62" s="26">
        <f>SUM(G61,G59,G51,G33)</f>
        <v>158.92999999999998</v>
      </c>
      <c r="H62" s="26"/>
      <c r="I62" s="26">
        <f>SUM(I61,I59,I51,I33)</f>
        <v>178.02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9">
    <mergeCell ref="A2:H2"/>
    <mergeCell ref="I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topLeftCell="A40" zoomScaleSheetLayoutView="100" workbookViewId="0">
      <selection activeCell="A61" activeCellId="3" sqref="A33:XFD33 A51:XFD51 A59:XFD59 A61:XFD62"/>
    </sheetView>
  </sheetViews>
  <sheetFormatPr defaultRowHeight="12.75" x14ac:dyDescent="0.2"/>
  <cols>
    <col min="1" max="1" width="5.7109375" style="4" customWidth="1"/>
    <col min="2" max="2" width="28.85546875" style="4" customWidth="1"/>
    <col min="3" max="4" width="10.7109375" style="15" customWidth="1"/>
    <col min="5" max="5" width="11.7109375" style="15" customWidth="1"/>
    <col min="6" max="6" width="12.140625" style="15" customWidth="1"/>
    <col min="7" max="7" width="10.7109375" style="15" customWidth="1"/>
    <col min="8" max="8" width="10.7109375" style="16" customWidth="1"/>
    <col min="9" max="9" width="11.85546875" style="16" customWidth="1"/>
    <col min="10" max="10" width="11.85546875" style="15" customWidth="1"/>
    <col min="11" max="11" width="4.710937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2" customFormat="1" ht="22.35" customHeight="1" x14ac:dyDescent="0.25">
      <c r="A1" s="2" t="s">
        <v>14</v>
      </c>
      <c r="C1" s="55" t="s">
        <v>1</v>
      </c>
      <c r="D1" s="55"/>
      <c r="E1" s="55"/>
      <c r="F1" s="55"/>
      <c r="G1" s="55"/>
      <c r="H1" s="55"/>
      <c r="I1" s="55"/>
      <c r="K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  <c r="IT1" s="29"/>
      <c r="IU1" s="29"/>
      <c r="IV1" s="29"/>
    </row>
    <row r="2" spans="1:256" s="10" customFormat="1" ht="15.95" customHeight="1" x14ac:dyDescent="0.25">
      <c r="A2" s="81" t="s">
        <v>15</v>
      </c>
      <c r="B2" s="81"/>
      <c r="C2" s="81"/>
      <c r="D2" s="81"/>
      <c r="E2" s="81"/>
      <c r="F2" s="81"/>
      <c r="G2" s="81"/>
      <c r="H2" s="43"/>
      <c r="I2" s="91" t="s">
        <v>16</v>
      </c>
      <c r="J2" s="91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spans="1:256" s="32" customFormat="1" ht="14.25" customHeight="1" x14ac:dyDescent="0.25">
      <c r="A3" s="83" t="s">
        <v>3</v>
      </c>
      <c r="B3" s="85" t="s">
        <v>4</v>
      </c>
      <c r="C3" s="87" t="s">
        <v>17</v>
      </c>
      <c r="D3" s="87"/>
      <c r="E3" s="87"/>
      <c r="F3" s="87"/>
      <c r="G3" s="87"/>
      <c r="H3" s="87"/>
      <c r="I3" s="87"/>
      <c r="J3" s="88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2.75" customHeight="1" x14ac:dyDescent="0.25">
      <c r="A4" s="84"/>
      <c r="B4" s="86"/>
      <c r="C4" s="89" t="s">
        <v>18</v>
      </c>
      <c r="D4" s="89"/>
      <c r="E4" s="89" t="s">
        <v>19</v>
      </c>
      <c r="F4" s="89"/>
      <c r="G4" s="89" t="s">
        <v>20</v>
      </c>
      <c r="H4" s="89"/>
      <c r="I4" s="89" t="s">
        <v>6</v>
      </c>
      <c r="J4" s="90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6" customFormat="1" ht="13.5" customHeight="1" x14ac:dyDescent="0.2">
      <c r="A5" s="59"/>
      <c r="B5" s="60"/>
      <c r="C5" s="61" t="s">
        <v>7</v>
      </c>
      <c r="D5" s="61" t="s">
        <v>8</v>
      </c>
      <c r="E5" s="61" t="s">
        <v>7</v>
      </c>
      <c r="F5" s="61" t="s">
        <v>8</v>
      </c>
      <c r="G5" s="61" t="s">
        <v>7</v>
      </c>
      <c r="H5" s="61" t="s">
        <v>8</v>
      </c>
      <c r="I5" s="61" t="s">
        <v>7</v>
      </c>
      <c r="J5" s="62" t="s">
        <v>8</v>
      </c>
      <c r="K5" s="35"/>
      <c r="L5" s="35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</row>
    <row r="6" spans="1:256" ht="12" customHeight="1" x14ac:dyDescent="0.2">
      <c r="A6" s="63">
        <v>1</v>
      </c>
      <c r="B6" s="64" t="s">
        <v>21</v>
      </c>
      <c r="C6" s="65">
        <v>0</v>
      </c>
      <c r="D6" s="65">
        <v>0</v>
      </c>
      <c r="E6" s="65">
        <v>0</v>
      </c>
      <c r="F6" s="65">
        <v>0</v>
      </c>
      <c r="G6" s="65">
        <v>0.99</v>
      </c>
      <c r="H6" s="66">
        <v>19</v>
      </c>
      <c r="I6" s="66">
        <v>0.59</v>
      </c>
      <c r="J6" s="67">
        <v>12.85</v>
      </c>
      <c r="K6" s="1"/>
      <c r="L6" s="1"/>
    </row>
    <row r="7" spans="1:256" ht="12" customHeight="1" x14ac:dyDescent="0.2">
      <c r="A7" s="63">
        <v>2</v>
      </c>
      <c r="B7" s="64" t="s">
        <v>22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 spans="1:256" ht="15" x14ac:dyDescent="0.2">
      <c r="A8" s="63">
        <v>3</v>
      </c>
      <c r="B8" s="64" t="s">
        <v>23</v>
      </c>
      <c r="C8" s="65">
        <v>0.84</v>
      </c>
      <c r="D8" s="65">
        <v>36.840000000000003</v>
      </c>
      <c r="E8" s="65">
        <v>1.47</v>
      </c>
      <c r="F8" s="65">
        <v>37.979999999999997</v>
      </c>
      <c r="G8" s="65">
        <v>1.58</v>
      </c>
      <c r="H8" s="66">
        <v>31.98</v>
      </c>
      <c r="I8" s="66">
        <v>1.74</v>
      </c>
      <c r="J8" s="67">
        <v>28.16</v>
      </c>
      <c r="K8" s="1"/>
      <c r="L8" s="1"/>
    </row>
    <row r="9" spans="1:256" ht="15" x14ac:dyDescent="0.2">
      <c r="A9" s="63">
        <v>4</v>
      </c>
      <c r="B9" s="64" t="s">
        <v>24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6">
        <v>0</v>
      </c>
      <c r="I9" s="66">
        <v>0</v>
      </c>
      <c r="J9" s="67">
        <v>0</v>
      </c>
      <c r="K9" s="1"/>
      <c r="L9" s="1"/>
    </row>
    <row r="10" spans="1:256" ht="15" x14ac:dyDescent="0.2">
      <c r="A10" s="63">
        <v>5</v>
      </c>
      <c r="B10" s="64" t="s">
        <v>25</v>
      </c>
      <c r="C10" s="65">
        <v>0.62</v>
      </c>
      <c r="D10" s="65">
        <v>40.79</v>
      </c>
      <c r="E10" s="65">
        <v>0</v>
      </c>
      <c r="F10" s="65">
        <v>0</v>
      </c>
      <c r="G10" s="65">
        <v>0</v>
      </c>
      <c r="H10" s="66">
        <v>0</v>
      </c>
      <c r="I10" s="66">
        <v>0</v>
      </c>
      <c r="J10" s="67">
        <v>0</v>
      </c>
      <c r="K10" s="1"/>
      <c r="L10" s="1"/>
    </row>
    <row r="11" spans="1:256" ht="15" x14ac:dyDescent="0.2">
      <c r="A11" s="63">
        <v>6</v>
      </c>
      <c r="B11" s="64" t="s">
        <v>26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1"/>
      <c r="L11" s="1"/>
    </row>
    <row r="12" spans="1:256" ht="15" x14ac:dyDescent="0.2">
      <c r="A12" s="63">
        <v>7</v>
      </c>
      <c r="B12" s="64" t="s">
        <v>27</v>
      </c>
      <c r="C12" s="65">
        <v>0</v>
      </c>
      <c r="D12" s="65">
        <v>0</v>
      </c>
      <c r="E12" s="65">
        <v>0</v>
      </c>
      <c r="F12" s="65">
        <v>0</v>
      </c>
      <c r="G12" s="65">
        <v>0</v>
      </c>
      <c r="H12" s="66">
        <v>0</v>
      </c>
      <c r="I12" s="66">
        <v>0</v>
      </c>
      <c r="J12" s="67">
        <v>0</v>
      </c>
      <c r="K12" s="1"/>
      <c r="L12" s="1"/>
    </row>
    <row r="13" spans="1:256" ht="15" x14ac:dyDescent="0.2">
      <c r="A13" s="63">
        <v>8</v>
      </c>
      <c r="B13" s="64" t="s">
        <v>28</v>
      </c>
      <c r="C13" s="65">
        <v>2.59</v>
      </c>
      <c r="D13" s="65">
        <v>8.83</v>
      </c>
      <c r="E13" s="65">
        <v>2.97</v>
      </c>
      <c r="F13" s="65">
        <v>10.24</v>
      </c>
      <c r="G13" s="65">
        <v>2.99</v>
      </c>
      <c r="H13" s="66">
        <v>9.2899999999999991</v>
      </c>
      <c r="I13" s="66">
        <v>3.22</v>
      </c>
      <c r="J13" s="67">
        <v>9.51</v>
      </c>
      <c r="K13" s="1"/>
      <c r="L13" s="1"/>
    </row>
    <row r="14" spans="1:256" ht="15" x14ac:dyDescent="0.2">
      <c r="A14" s="63">
        <v>9</v>
      </c>
      <c r="B14" s="64" t="s">
        <v>29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 spans="1:256" ht="15" x14ac:dyDescent="0.2">
      <c r="A15" s="63">
        <v>10</v>
      </c>
      <c r="B15" s="64" t="s">
        <v>30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6">
        <v>0</v>
      </c>
      <c r="I15" s="66">
        <v>25.21</v>
      </c>
      <c r="J15" s="67">
        <v>50.7</v>
      </c>
      <c r="K15" s="1"/>
      <c r="L15" s="1"/>
    </row>
    <row r="16" spans="1:256" ht="15" x14ac:dyDescent="0.2">
      <c r="A16" s="63">
        <v>11</v>
      </c>
      <c r="B16" s="64" t="s">
        <v>31</v>
      </c>
      <c r="C16" s="65">
        <v>0</v>
      </c>
      <c r="D16" s="65">
        <v>0</v>
      </c>
      <c r="E16" s="65">
        <v>0</v>
      </c>
      <c r="F16" s="65">
        <v>0</v>
      </c>
      <c r="G16" s="65">
        <v>0.06</v>
      </c>
      <c r="H16" s="66">
        <v>8.2200000000000006</v>
      </c>
      <c r="I16" s="66">
        <v>1.23</v>
      </c>
      <c r="J16" s="67">
        <v>62.76</v>
      </c>
      <c r="K16" s="1"/>
      <c r="L16" s="1"/>
    </row>
    <row r="17" spans="1:12" ht="15" x14ac:dyDescent="0.2">
      <c r="A17" s="63">
        <v>12</v>
      </c>
      <c r="B17" s="64" t="s">
        <v>32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6">
        <v>0</v>
      </c>
      <c r="I17" s="66">
        <v>0</v>
      </c>
      <c r="J17" s="67">
        <v>0</v>
      </c>
      <c r="K17" s="1"/>
      <c r="L17" s="1"/>
    </row>
    <row r="18" spans="1:12" ht="15" x14ac:dyDescent="0.2">
      <c r="A18" s="63">
        <v>13</v>
      </c>
      <c r="B18" s="64" t="s">
        <v>33</v>
      </c>
      <c r="C18" s="65">
        <v>0.02</v>
      </c>
      <c r="D18" s="65">
        <v>100</v>
      </c>
      <c r="E18" s="65">
        <v>0.02</v>
      </c>
      <c r="F18" s="65">
        <v>5.88</v>
      </c>
      <c r="G18" s="65">
        <v>0.02</v>
      </c>
      <c r="H18" s="66">
        <v>5.88</v>
      </c>
      <c r="I18" s="66">
        <v>0.21</v>
      </c>
      <c r="J18" s="67">
        <v>3.18</v>
      </c>
      <c r="K18" s="1"/>
      <c r="L18" s="1"/>
    </row>
    <row r="19" spans="1:12" ht="15" x14ac:dyDescent="0.2">
      <c r="A19" s="63">
        <v>14</v>
      </c>
      <c r="B19" s="64" t="s">
        <v>34</v>
      </c>
      <c r="C19" s="65">
        <v>0.45</v>
      </c>
      <c r="D19" s="65">
        <v>18.600000000000001</v>
      </c>
      <c r="E19" s="65">
        <v>0.27</v>
      </c>
      <c r="F19" s="65">
        <v>10.93</v>
      </c>
      <c r="G19" s="65">
        <v>0.16</v>
      </c>
      <c r="H19" s="66">
        <v>7.41</v>
      </c>
      <c r="I19" s="66">
        <v>0.8</v>
      </c>
      <c r="J19" s="67">
        <v>26.67</v>
      </c>
      <c r="K19" s="1"/>
      <c r="L19" s="1"/>
    </row>
    <row r="20" spans="1:12" ht="15" x14ac:dyDescent="0.2">
      <c r="A20" s="63">
        <v>15</v>
      </c>
      <c r="B20" s="64" t="s">
        <v>35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 spans="1:12" ht="15" x14ac:dyDescent="0.2">
      <c r="A21" s="63">
        <v>16</v>
      </c>
      <c r="B21" s="64" t="s">
        <v>36</v>
      </c>
      <c r="C21" s="65">
        <v>0</v>
      </c>
      <c r="D21" s="65">
        <v>0</v>
      </c>
      <c r="E21" s="65">
        <v>0</v>
      </c>
      <c r="F21" s="65">
        <v>0</v>
      </c>
      <c r="G21" s="65">
        <v>0</v>
      </c>
      <c r="H21" s="66">
        <v>0</v>
      </c>
      <c r="I21" s="66">
        <v>0</v>
      </c>
      <c r="J21" s="67">
        <v>0</v>
      </c>
      <c r="K21" s="1"/>
      <c r="L21" s="1"/>
    </row>
    <row r="22" spans="1:12" ht="15" x14ac:dyDescent="0.2">
      <c r="A22" s="63">
        <v>17</v>
      </c>
      <c r="B22" s="64" t="s">
        <v>37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 spans="1:12" ht="15" x14ac:dyDescent="0.2">
      <c r="A23" s="63">
        <v>18</v>
      </c>
      <c r="B23" s="64" t="s">
        <v>38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6">
        <v>0</v>
      </c>
      <c r="I23" s="66">
        <v>0</v>
      </c>
      <c r="J23" s="67">
        <v>0</v>
      </c>
      <c r="K23" s="1"/>
      <c r="L23" s="1"/>
    </row>
    <row r="24" spans="1:12" ht="15" x14ac:dyDescent="0.2">
      <c r="A24" s="63">
        <v>19</v>
      </c>
      <c r="B24" s="64" t="s">
        <v>39</v>
      </c>
      <c r="C24" s="65">
        <v>3.53</v>
      </c>
      <c r="D24" s="65">
        <v>6.47</v>
      </c>
      <c r="E24" s="65">
        <v>5.26</v>
      </c>
      <c r="F24" s="65">
        <v>18.190000000000001</v>
      </c>
      <c r="G24" s="65">
        <v>10.15</v>
      </c>
      <c r="H24" s="66">
        <v>18.66</v>
      </c>
      <c r="I24" s="66">
        <v>0</v>
      </c>
      <c r="J24" s="67">
        <v>0</v>
      </c>
      <c r="K24" s="1"/>
      <c r="L24" s="1"/>
    </row>
    <row r="25" spans="1:12" ht="15" x14ac:dyDescent="0.2">
      <c r="A25" s="63">
        <v>20</v>
      </c>
      <c r="B25" s="64" t="s">
        <v>40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6">
        <v>0</v>
      </c>
      <c r="I25" s="66">
        <v>0</v>
      </c>
      <c r="J25" s="67">
        <v>0</v>
      </c>
      <c r="K25" s="1"/>
      <c r="L25" s="1"/>
    </row>
    <row r="26" spans="1:12" ht="15" x14ac:dyDescent="0.2">
      <c r="A26" s="63">
        <v>21</v>
      </c>
      <c r="B26" s="64" t="s">
        <v>41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spans="1:12" ht="15" x14ac:dyDescent="0.2">
      <c r="A27" s="63">
        <v>22</v>
      </c>
      <c r="B27" s="64" t="s">
        <v>42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6">
        <v>0</v>
      </c>
      <c r="I27" s="66">
        <v>0</v>
      </c>
      <c r="J27" s="67">
        <v>0</v>
      </c>
      <c r="K27" s="1"/>
      <c r="L27" s="1"/>
    </row>
    <row r="28" spans="1:12" ht="15" x14ac:dyDescent="0.2">
      <c r="A28" s="63">
        <v>23</v>
      </c>
      <c r="B28" s="64" t="s">
        <v>43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6">
        <v>0</v>
      </c>
      <c r="I28" s="66">
        <v>0</v>
      </c>
      <c r="J28" s="67">
        <v>0</v>
      </c>
      <c r="K28" s="1"/>
      <c r="L28" s="1"/>
    </row>
    <row r="29" spans="1:12" ht="15" x14ac:dyDescent="0.2">
      <c r="A29" s="63">
        <v>24</v>
      </c>
      <c r="B29" s="64" t="s">
        <v>44</v>
      </c>
      <c r="C29" s="65">
        <v>0.49</v>
      </c>
      <c r="D29" s="65">
        <v>5.03</v>
      </c>
      <c r="E29" s="65">
        <v>0.47</v>
      </c>
      <c r="F29" s="65">
        <v>4.87</v>
      </c>
      <c r="G29" s="65">
        <v>0.47</v>
      </c>
      <c r="H29" s="66">
        <v>4.01</v>
      </c>
      <c r="I29" s="66">
        <v>0.47</v>
      </c>
      <c r="J29" s="67">
        <v>3.74</v>
      </c>
      <c r="K29" s="1"/>
      <c r="L29" s="1"/>
    </row>
    <row r="30" spans="1:12" ht="15" x14ac:dyDescent="0.2">
      <c r="A30" s="63">
        <v>25</v>
      </c>
      <c r="B30" s="64" t="s">
        <v>45</v>
      </c>
      <c r="C30" s="65">
        <v>0.92</v>
      </c>
      <c r="D30" s="65">
        <v>9.16</v>
      </c>
      <c r="E30" s="65">
        <v>0.91</v>
      </c>
      <c r="F30" s="65">
        <v>7.96</v>
      </c>
      <c r="G30" s="65">
        <v>0.91</v>
      </c>
      <c r="H30" s="66">
        <v>7.96</v>
      </c>
      <c r="I30" s="66">
        <v>1.1299999999999999</v>
      </c>
      <c r="J30" s="67">
        <v>13.4</v>
      </c>
      <c r="K30" s="1"/>
      <c r="L30" s="1"/>
    </row>
    <row r="31" spans="1:12" ht="15" x14ac:dyDescent="0.2">
      <c r="A31" s="63">
        <v>26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</v>
      </c>
      <c r="J31" s="67">
        <v>0</v>
      </c>
      <c r="K31" s="1"/>
      <c r="L31" s="1"/>
    </row>
    <row r="32" spans="1:12" ht="15" x14ac:dyDescent="0.2">
      <c r="A32" s="63">
        <v>27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6">
        <v>0</v>
      </c>
      <c r="I32" s="66">
        <v>0</v>
      </c>
      <c r="J32" s="67">
        <v>0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9.4599999999999991</v>
      </c>
      <c r="D33" s="8"/>
      <c r="E33" s="8">
        <f>SUM(E6:E32)</f>
        <v>11.370000000000001</v>
      </c>
      <c r="F33" s="8"/>
      <c r="G33" s="8">
        <f>SUM(G6:G32)</f>
        <v>17.329999999999998</v>
      </c>
      <c r="H33" s="8"/>
      <c r="I33" s="8">
        <f>SUM(I6:I32)</f>
        <v>34.6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">
        <v>48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 spans="1:256" ht="15" x14ac:dyDescent="0.2">
      <c r="A35" s="63">
        <v>29</v>
      </c>
      <c r="B35" s="64" t="s">
        <v>49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 spans="1:256" ht="15" x14ac:dyDescent="0.2">
      <c r="A36" s="63">
        <v>30</v>
      </c>
      <c r="B36" s="64" t="s">
        <v>50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 spans="1:256" ht="15" x14ac:dyDescent="0.2">
      <c r="A37" s="63">
        <v>31</v>
      </c>
      <c r="B37" s="64" t="s">
        <v>51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 spans="1:256" ht="15" x14ac:dyDescent="0.2">
      <c r="A38" s="63">
        <v>32</v>
      </c>
      <c r="B38" s="64" t="s">
        <v>52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 spans="1:256" ht="15" x14ac:dyDescent="0.2">
      <c r="A39" s="63">
        <v>33</v>
      </c>
      <c r="B39" s="64" t="s">
        <v>53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6">
        <v>0</v>
      </c>
      <c r="I39" s="66">
        <v>0.01</v>
      </c>
      <c r="J39" s="67">
        <v>25</v>
      </c>
      <c r="K39" s="1"/>
      <c r="L39" s="1"/>
    </row>
    <row r="40" spans="1:256" ht="15" x14ac:dyDescent="0.2">
      <c r="A40" s="63">
        <v>34</v>
      </c>
      <c r="B40" s="64" t="s">
        <v>54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 spans="1:256" ht="15" x14ac:dyDescent="0.2">
      <c r="A41" s="63">
        <v>35</v>
      </c>
      <c r="B41" s="64" t="s">
        <v>55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 spans="1:256" ht="15" x14ac:dyDescent="0.25">
      <c r="A42" s="68">
        <v>36</v>
      </c>
      <c r="B42" s="64" t="s">
        <v>56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 spans="1:256" ht="15" x14ac:dyDescent="0.25">
      <c r="A43" s="68">
        <v>37</v>
      </c>
      <c r="B43" s="64" t="s">
        <v>57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1"/>
      <c r="L43" s="1"/>
    </row>
    <row r="44" spans="1:256" ht="15" x14ac:dyDescent="0.25">
      <c r="A44" s="68">
        <v>38</v>
      </c>
      <c r="B44" s="64" t="s">
        <v>58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 spans="1:256" ht="15" x14ac:dyDescent="0.25">
      <c r="A45" s="68">
        <v>39</v>
      </c>
      <c r="B45" s="64" t="s">
        <v>59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 spans="1:256" ht="15" x14ac:dyDescent="0.25">
      <c r="A46" s="68">
        <v>40</v>
      </c>
      <c r="B46" s="64" t="s">
        <v>60</v>
      </c>
      <c r="C46" s="65">
        <v>0</v>
      </c>
      <c r="D46" s="65">
        <v>0</v>
      </c>
      <c r="E46" s="65">
        <v>0</v>
      </c>
      <c r="F46" s="65">
        <v>0</v>
      </c>
      <c r="G46" s="65">
        <v>2.44</v>
      </c>
      <c r="H46" s="66">
        <v>100</v>
      </c>
      <c r="I46" s="66">
        <v>0</v>
      </c>
      <c r="J46" s="67">
        <v>0</v>
      </c>
      <c r="K46" s="1"/>
      <c r="L46" s="1"/>
    </row>
    <row r="47" spans="1:256" ht="15" x14ac:dyDescent="0.2">
      <c r="A47" s="63">
        <v>41</v>
      </c>
      <c r="B47" s="64" t="s">
        <v>61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6">
        <v>0</v>
      </c>
      <c r="I47" s="66">
        <v>0</v>
      </c>
      <c r="J47" s="67">
        <v>0</v>
      </c>
      <c r="K47" s="1"/>
      <c r="L47" s="1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  <c r="DB47" s="4"/>
      <c r="DC47" s="4"/>
      <c r="DD47" s="4"/>
      <c r="DE47" s="4"/>
      <c r="DF47" s="4"/>
      <c r="DG47" s="4"/>
      <c r="DH47" s="4"/>
      <c r="DI47" s="4"/>
      <c r="DJ47" s="4"/>
      <c r="DK47" s="4"/>
      <c r="DL47" s="4"/>
      <c r="DM47" s="4"/>
      <c r="DN47" s="4"/>
      <c r="DO47" s="4"/>
      <c r="DP47" s="4"/>
      <c r="DQ47" s="4"/>
      <c r="DR47" s="4"/>
      <c r="DS47" s="4"/>
      <c r="DT47" s="4"/>
      <c r="DU47" s="4"/>
      <c r="DV47" s="4"/>
      <c r="DW47" s="4"/>
      <c r="DX47" s="4"/>
      <c r="DY47" s="4"/>
      <c r="DZ47" s="4"/>
      <c r="EA47" s="4"/>
      <c r="EB47" s="4"/>
      <c r="EC47" s="4"/>
      <c r="ED47" s="4"/>
      <c r="EE47" s="4"/>
      <c r="EF47" s="4"/>
      <c r="EG47" s="4"/>
      <c r="EH47" s="4"/>
      <c r="EI47" s="4"/>
      <c r="EJ47" s="4"/>
      <c r="EK47" s="4"/>
      <c r="EL47" s="4"/>
      <c r="EM47" s="4"/>
      <c r="EN47" s="4"/>
      <c r="EO47" s="4"/>
      <c r="EP47" s="4"/>
      <c r="EQ47" s="4"/>
      <c r="ER47" s="4"/>
      <c r="ES47" s="4"/>
      <c r="ET47" s="4"/>
      <c r="EU47" s="4"/>
      <c r="EV47" s="4"/>
      <c r="EW47" s="4"/>
      <c r="EX47" s="4"/>
      <c r="EY47" s="4"/>
      <c r="EZ47" s="4"/>
      <c r="FA47" s="4"/>
      <c r="FB47" s="4"/>
      <c r="FC47" s="4"/>
      <c r="FD47" s="4"/>
      <c r="FE47" s="4"/>
      <c r="FF47" s="4"/>
      <c r="FG47" s="4"/>
      <c r="FH47" s="4"/>
      <c r="FI47" s="4"/>
      <c r="FJ47" s="4"/>
      <c r="FK47" s="4"/>
      <c r="FL47" s="4"/>
      <c r="FM47" s="4"/>
      <c r="FN47" s="4"/>
      <c r="FO47" s="4"/>
      <c r="FP47" s="4"/>
      <c r="FQ47" s="4"/>
      <c r="FR47" s="4"/>
      <c r="FS47" s="4"/>
      <c r="FT47" s="4"/>
      <c r="FU47" s="4"/>
      <c r="FV47" s="4"/>
      <c r="FW47" s="4"/>
      <c r="FX47" s="4"/>
      <c r="FY47" s="4"/>
      <c r="FZ47" s="4"/>
      <c r="GA47" s="4"/>
      <c r="GB47" s="4"/>
      <c r="GC47" s="4"/>
      <c r="GD47" s="4"/>
      <c r="GE47" s="4"/>
      <c r="GF47" s="4"/>
      <c r="GG47" s="4"/>
      <c r="GH47" s="4"/>
      <c r="GI47" s="4"/>
      <c r="GJ47" s="4"/>
      <c r="GK47" s="4"/>
      <c r="GL47" s="4"/>
      <c r="GM47" s="4"/>
      <c r="GN47" s="4"/>
      <c r="GO47" s="4"/>
      <c r="GP47" s="4"/>
      <c r="GQ47" s="4"/>
      <c r="GR47" s="4"/>
      <c r="GS47" s="4"/>
      <c r="GT47" s="4"/>
      <c r="GU47" s="4"/>
      <c r="GV47" s="4"/>
      <c r="GW47" s="4"/>
      <c r="GX47" s="4"/>
    </row>
    <row r="48" spans="1:256" ht="15" x14ac:dyDescent="0.25">
      <c r="A48" s="68">
        <v>42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1"/>
      <c r="L48" s="1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</row>
    <row r="49" spans="1:212" ht="15" x14ac:dyDescent="0.25">
      <c r="A49" s="68">
        <v>43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  <c r="DB49" s="4"/>
      <c r="DC49" s="4"/>
      <c r="DD49" s="4"/>
      <c r="DE49" s="4"/>
      <c r="DF49" s="4"/>
      <c r="DG49" s="4"/>
      <c r="DH49" s="4"/>
      <c r="DI49" s="4"/>
      <c r="DJ49" s="4"/>
      <c r="DK49" s="4"/>
      <c r="DL49" s="4"/>
      <c r="DM49" s="4"/>
      <c r="DN49" s="4"/>
      <c r="DO49" s="4"/>
      <c r="DP49" s="4"/>
      <c r="DQ49" s="4"/>
      <c r="DR49" s="4"/>
      <c r="DS49" s="4"/>
      <c r="DT49" s="4"/>
      <c r="DU49" s="4"/>
      <c r="DV49" s="4"/>
      <c r="DW49" s="4"/>
      <c r="DX49" s="4"/>
      <c r="DY49" s="4"/>
      <c r="DZ49" s="4"/>
      <c r="EA49" s="4"/>
      <c r="EB49" s="4"/>
      <c r="EC49" s="4"/>
      <c r="ED49" s="4"/>
      <c r="EE49" s="4"/>
      <c r="EF49" s="4"/>
      <c r="EG49" s="4"/>
      <c r="EH49" s="4"/>
      <c r="EI49" s="4"/>
      <c r="EJ49" s="4"/>
      <c r="EK49" s="4"/>
      <c r="EL49" s="4"/>
      <c r="EM49" s="4"/>
      <c r="EN49" s="4"/>
      <c r="EO49" s="4"/>
      <c r="EP49" s="4"/>
      <c r="EQ49" s="4"/>
      <c r="ER49" s="4"/>
      <c r="ES49" s="4"/>
      <c r="ET49" s="4"/>
      <c r="EU49" s="4"/>
      <c r="EV49" s="4"/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/>
      <c r="FQ49" s="4"/>
      <c r="FR49" s="4"/>
      <c r="FS49" s="4"/>
      <c r="FT49" s="4"/>
      <c r="FU49" s="4"/>
      <c r="FV49" s="4"/>
      <c r="FW49" s="4"/>
      <c r="FX49" s="4"/>
      <c r="FY49" s="4"/>
      <c r="FZ49" s="4"/>
      <c r="GA49" s="4"/>
      <c r="GB49" s="4"/>
      <c r="GC49" s="4"/>
      <c r="GD49" s="4"/>
      <c r="GE49" s="4"/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/>
    </row>
    <row r="50" spans="1:212" ht="15" x14ac:dyDescent="0.25">
      <c r="A50" s="68">
        <v>44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</row>
    <row r="51" spans="1:212" s="10" customFormat="1" ht="13.5" x14ac:dyDescent="0.2">
      <c r="A51" s="23"/>
      <c r="B51" s="7" t="s">
        <v>10</v>
      </c>
      <c r="C51" s="8">
        <f>SUM(C34:C50)</f>
        <v>0</v>
      </c>
      <c r="D51" s="8"/>
      <c r="E51" s="8">
        <f>SUM(E34:E50)</f>
        <v>0</v>
      </c>
      <c r="F51" s="8"/>
      <c r="G51" s="8">
        <f>SUM(G34:G50)</f>
        <v>2.44</v>
      </c>
      <c r="H51" s="8"/>
      <c r="I51" s="8">
        <f>SUM(I34:I50)</f>
        <v>0.01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">
        <v>65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7">
        <v>0</v>
      </c>
      <c r="K52" s="1"/>
      <c r="L52" s="1"/>
    </row>
    <row r="53" spans="1:212" ht="15" x14ac:dyDescent="0.25">
      <c r="A53" s="68">
        <v>46</v>
      </c>
      <c r="B53" s="64" t="s">
        <v>66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 spans="1:212" ht="15" x14ac:dyDescent="0.25">
      <c r="A54" s="68">
        <v>47</v>
      </c>
      <c r="B54" s="64" t="s">
        <v>67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spans="1:212" ht="15" x14ac:dyDescent="0.25">
      <c r="A55" s="68">
        <v>48</v>
      </c>
      <c r="B55" s="64" t="s">
        <v>68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6">
        <v>0</v>
      </c>
      <c r="I55" s="66">
        <v>0</v>
      </c>
      <c r="J55" s="67">
        <v>0</v>
      </c>
      <c r="K55" s="1"/>
      <c r="L55" s="1"/>
    </row>
    <row r="56" spans="1:212" ht="15" x14ac:dyDescent="0.25">
      <c r="A56" s="68">
        <v>49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6">
        <v>0</v>
      </c>
      <c r="I56" s="66">
        <v>0</v>
      </c>
      <c r="J56" s="67">
        <v>0</v>
      </c>
      <c r="K56" s="1"/>
      <c r="L56" s="1"/>
    </row>
    <row r="57" spans="1:212" ht="15" x14ac:dyDescent="0.25">
      <c r="A57" s="68">
        <v>50</v>
      </c>
      <c r="B57" s="64" t="s">
        <v>70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6">
        <v>0</v>
      </c>
      <c r="I57" s="66">
        <v>0</v>
      </c>
      <c r="J57" s="67">
        <v>0</v>
      </c>
      <c r="K57" s="1"/>
      <c r="L57" s="1"/>
    </row>
    <row r="58" spans="1:212" ht="15" x14ac:dyDescent="0.25">
      <c r="A58" s="68">
        <v>51</v>
      </c>
      <c r="B58" s="64" t="s">
        <v>71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6">
        <v>0</v>
      </c>
      <c r="I58" s="66">
        <v>0</v>
      </c>
      <c r="J58" s="67">
        <v>0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0</v>
      </c>
      <c r="D59" s="8"/>
      <c r="E59" s="8">
        <f>SUM(E52:E58)</f>
        <v>0</v>
      </c>
      <c r="F59" s="8"/>
      <c r="G59" s="8">
        <f>SUM(G52:G58)</f>
        <v>0</v>
      </c>
      <c r="H59" s="8"/>
      <c r="I59" s="8">
        <f>SUM(I52:I58)</f>
        <v>0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">
        <v>72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6">
        <v>0</v>
      </c>
      <c r="I60" s="66">
        <v>0</v>
      </c>
      <c r="J60" s="67">
        <v>0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0</v>
      </c>
      <c r="D61" s="8"/>
      <c r="E61" s="8">
        <f>SUM(E60:E60)</f>
        <v>0</v>
      </c>
      <c r="F61" s="8"/>
      <c r="G61" s="8">
        <f>SUM(G60:G60)</f>
        <v>0</v>
      </c>
      <c r="H61" s="8">
        <f>SUM(H60:H60)</f>
        <v>0</v>
      </c>
      <c r="I61" s="8">
        <f>SUM(I60:I60)</f>
        <v>0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9.4599999999999991</v>
      </c>
      <c r="D62" s="26"/>
      <c r="E62" s="26">
        <f>SUM(E61,E59,E51,E33)</f>
        <v>11.370000000000001</v>
      </c>
      <c r="F62" s="26"/>
      <c r="G62" s="26">
        <f>SUM(G61,G59,G51,G33)</f>
        <v>19.77</v>
      </c>
      <c r="H62" s="26"/>
      <c r="I62" s="26">
        <f>SUM(I61,I59,I51,I33)</f>
        <v>34.61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206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206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206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s="4"/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s="4"/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/>
    </row>
    <row r="68" spans="1:206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s="4"/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s="4"/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s="4"/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  <c r="FB68" s="4"/>
      <c r="FC68" s="4"/>
      <c r="FD68" s="4"/>
      <c r="FE68" s="4"/>
      <c r="FF68" s="4"/>
      <c r="FG68" s="4"/>
      <c r="FH68" s="4"/>
      <c r="FI68" s="4"/>
      <c r="FJ68" s="4"/>
      <c r="FK68" s="4"/>
      <c r="FL68" s="4"/>
      <c r="FM68" s="4"/>
      <c r="FN68" s="4"/>
      <c r="FO68" s="4"/>
      <c r="FP68" s="4"/>
      <c r="FQ68" s="4"/>
      <c r="FR68" s="4"/>
      <c r="FS68" s="4"/>
      <c r="FT68" s="4"/>
      <c r="FU68" s="4"/>
      <c r="FV68" s="4"/>
      <c r="FW68" s="4"/>
      <c r="FX68" s="4"/>
      <c r="FY68" s="4"/>
      <c r="FZ68" s="4"/>
      <c r="GA68" s="4"/>
      <c r="GB68" s="4"/>
      <c r="GC68" s="4"/>
      <c r="GD68" s="4"/>
      <c r="GE68" s="4"/>
      <c r="GF68" s="4"/>
      <c r="GG68" s="4"/>
      <c r="GH68" s="4"/>
      <c r="GI68" s="4"/>
      <c r="GJ68" s="4"/>
      <c r="GK68" s="4"/>
      <c r="GL68" s="4"/>
      <c r="GM68" s="4"/>
      <c r="GN68" s="4"/>
      <c r="GO68" s="4"/>
      <c r="GP68" s="4"/>
      <c r="GQ68" s="4"/>
      <c r="GR68" s="4"/>
      <c r="GS68" s="4"/>
      <c r="GT68" s="4"/>
      <c r="GU68" s="4"/>
      <c r="GV68" s="4"/>
      <c r="GW68" s="4"/>
      <c r="GX68" s="4"/>
    </row>
    <row r="69" spans="1:206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s="4"/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s="4"/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s="4"/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  <c r="FB69" s="4"/>
      <c r="FC69" s="4"/>
      <c r="FD69" s="4"/>
      <c r="FE69" s="4"/>
      <c r="FF69" s="4"/>
      <c r="FG69" s="4"/>
      <c r="FH69" s="4"/>
      <c r="FI69" s="4"/>
      <c r="FJ69" s="4"/>
      <c r="FK69" s="4"/>
      <c r="FL69" s="4"/>
      <c r="FM69" s="4"/>
      <c r="FN69" s="4"/>
      <c r="FO69" s="4"/>
      <c r="FP69" s="4"/>
      <c r="FQ69" s="4"/>
      <c r="FR69" s="4"/>
      <c r="FS69" s="4"/>
      <c r="FT69" s="4"/>
      <c r="FU69" s="4"/>
      <c r="FV69" s="4"/>
      <c r="FW69" s="4"/>
      <c r="FX69" s="4"/>
      <c r="FY69" s="4"/>
      <c r="FZ69" s="4"/>
      <c r="GA69" s="4"/>
      <c r="GB69" s="4"/>
      <c r="GC69" s="4"/>
      <c r="GD69" s="4"/>
      <c r="GE69" s="4"/>
      <c r="GF69" s="4"/>
      <c r="GG69" s="4"/>
      <c r="GH69" s="4"/>
      <c r="GI69" s="4"/>
      <c r="GJ69" s="4"/>
      <c r="GK69" s="4"/>
      <c r="GL69" s="4"/>
      <c r="GM69" s="4"/>
      <c r="GN69" s="4"/>
      <c r="GO69" s="4"/>
      <c r="GP69" s="4"/>
      <c r="GQ69" s="4"/>
      <c r="GR69" s="4"/>
      <c r="GS69" s="4"/>
      <c r="GT69" s="4"/>
      <c r="GU69" s="4"/>
      <c r="GV69" s="4"/>
      <c r="GW69" s="4"/>
      <c r="GX69" s="4"/>
    </row>
    <row r="70" spans="1:206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s="4"/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s="4"/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s="4"/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  <c r="FB70" s="4"/>
      <c r="FC70" s="4"/>
      <c r="FD70" s="4"/>
      <c r="FE70" s="4"/>
      <c r="FF70" s="4"/>
      <c r="FG70" s="4"/>
      <c r="FH70" s="4"/>
      <c r="FI70" s="4"/>
      <c r="FJ70" s="4"/>
      <c r="FK70" s="4"/>
      <c r="FL70" s="4"/>
      <c r="FM70" s="4"/>
      <c r="FN70" s="4"/>
      <c r="FO70" s="4"/>
      <c r="FP70" s="4"/>
      <c r="FQ70" s="4"/>
      <c r="FR70" s="4"/>
      <c r="FS70" s="4"/>
      <c r="FT70" s="4"/>
      <c r="FU70" s="4"/>
      <c r="FV70" s="4"/>
      <c r="FW70" s="4"/>
      <c r="FX70" s="4"/>
      <c r="FY70" s="4"/>
      <c r="FZ70" s="4"/>
      <c r="GA70" s="4"/>
      <c r="GB70" s="4"/>
      <c r="GC70" s="4"/>
      <c r="GD70" s="4"/>
      <c r="GE70" s="4"/>
      <c r="GF70" s="4"/>
      <c r="GG70" s="4"/>
      <c r="GH70" s="4"/>
      <c r="GI70" s="4"/>
      <c r="GJ70" s="4"/>
      <c r="GK70" s="4"/>
      <c r="GL70" s="4"/>
      <c r="GM70" s="4"/>
      <c r="GN70" s="4"/>
      <c r="GO70" s="4"/>
      <c r="GP70" s="4"/>
      <c r="GQ70" s="4"/>
      <c r="GR70" s="4"/>
      <c r="GS70" s="4"/>
      <c r="GT70" s="4"/>
      <c r="GU70" s="4"/>
      <c r="GV70" s="4"/>
      <c r="GW70" s="4"/>
      <c r="GX70" s="4"/>
    </row>
    <row r="71" spans="1:206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</row>
    <row r="72" spans="1:206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</row>
    <row r="73" spans="1:206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</row>
    <row r="74" spans="1:206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</row>
    <row r="75" spans="1:206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  <c r="DB75" s="4"/>
      <c r="DC75" s="4"/>
      <c r="DD75" s="4"/>
      <c r="DE75" s="4"/>
      <c r="DF75" s="4"/>
      <c r="DG75" s="4"/>
      <c r="DH75" s="4"/>
      <c r="DI75" s="4"/>
      <c r="DJ75" s="4"/>
      <c r="DK75" s="4"/>
      <c r="DL75" s="4"/>
      <c r="DM75" s="4"/>
      <c r="DN75" s="4"/>
      <c r="DO75" s="4"/>
      <c r="DP75" s="4"/>
      <c r="DQ75" s="4"/>
      <c r="DR75" s="4"/>
      <c r="DS75" s="4"/>
      <c r="DT75" s="4"/>
      <c r="DU75" s="4"/>
      <c r="DV75" s="4"/>
      <c r="DW75" s="4"/>
      <c r="DX75" s="4"/>
      <c r="DY75" s="4"/>
      <c r="DZ75" s="4"/>
      <c r="EA75" s="4"/>
      <c r="EB75" s="4"/>
      <c r="EC75" s="4"/>
      <c r="ED75" s="4"/>
      <c r="EE75" s="4"/>
      <c r="EF75" s="4"/>
      <c r="EG75" s="4"/>
      <c r="EH75" s="4"/>
      <c r="EI75" s="4"/>
      <c r="EJ75" s="4"/>
      <c r="EK75" s="4"/>
      <c r="EL75" s="4"/>
      <c r="EM75" s="4"/>
      <c r="EN75" s="4"/>
      <c r="EO75" s="4"/>
      <c r="EP75" s="4"/>
      <c r="EQ75" s="4"/>
      <c r="ER75" s="4"/>
      <c r="ES75" s="4"/>
      <c r="ET75" s="4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J75" s="4"/>
      <c r="FK75" s="4"/>
      <c r="FL75" s="4"/>
      <c r="FM75" s="4"/>
      <c r="FN75" s="4"/>
      <c r="FO75" s="4"/>
      <c r="FP75" s="4"/>
      <c r="FQ75" s="4"/>
      <c r="FR75" s="4"/>
      <c r="FS75" s="4"/>
      <c r="FT75" s="4"/>
      <c r="FU75" s="4"/>
      <c r="FV75" s="4"/>
      <c r="FW75" s="4"/>
      <c r="FX75" s="4"/>
      <c r="FY75" s="4"/>
      <c r="FZ75" s="4"/>
      <c r="GA75" s="4"/>
      <c r="GB75" s="4"/>
      <c r="GC75" s="4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P75" s="4"/>
      <c r="GQ75" s="4"/>
      <c r="GR75" s="4"/>
      <c r="GS75" s="4"/>
      <c r="GT75" s="4"/>
      <c r="GU75" s="4"/>
      <c r="GV75" s="4"/>
      <c r="GW75" s="4"/>
      <c r="GX75" s="4"/>
    </row>
    <row r="76" spans="1:206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</row>
    <row r="77" spans="1:206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  <c r="FC77" s="4"/>
      <c r="FD77" s="4"/>
      <c r="FE77" s="4"/>
      <c r="FF77" s="4"/>
      <c r="FG77" s="4"/>
      <c r="FH77" s="4"/>
      <c r="FI77" s="4"/>
      <c r="FJ77" s="4"/>
      <c r="FK77" s="4"/>
      <c r="FL77" s="4"/>
      <c r="FM77" s="4"/>
      <c r="FN77" s="4"/>
      <c r="FO77" s="4"/>
      <c r="FP77" s="4"/>
      <c r="FQ77" s="4"/>
      <c r="FR77" s="4"/>
      <c r="FS77" s="4"/>
      <c r="FT77" s="4"/>
      <c r="FU77" s="4"/>
      <c r="FV77" s="4"/>
      <c r="FW77" s="4"/>
      <c r="FX77" s="4"/>
      <c r="FY77" s="4"/>
      <c r="FZ77" s="4"/>
      <c r="GA77" s="4"/>
      <c r="GB77" s="4"/>
      <c r="GC77" s="4"/>
      <c r="GD77" s="4"/>
      <c r="GE77" s="4"/>
      <c r="GF77" s="4"/>
      <c r="GG77" s="4"/>
      <c r="GH77" s="4"/>
      <c r="GI77" s="4"/>
      <c r="GJ77" s="4"/>
      <c r="GK77" s="4"/>
      <c r="GL77" s="4"/>
      <c r="GM77" s="4"/>
      <c r="GN77" s="4"/>
      <c r="GO77" s="4"/>
      <c r="GP77" s="4"/>
      <c r="GQ77" s="4"/>
      <c r="GR77" s="4"/>
      <c r="GS77" s="4"/>
      <c r="GT77" s="4"/>
      <c r="GU77" s="4"/>
      <c r="GV77" s="4"/>
      <c r="GW77" s="4"/>
      <c r="GX77" s="4"/>
    </row>
    <row r="78" spans="1:206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  <c r="FC78" s="4"/>
      <c r="FD78" s="4"/>
      <c r="FE78" s="4"/>
      <c r="FF78" s="4"/>
      <c r="FG78" s="4"/>
      <c r="FH78" s="4"/>
      <c r="FI78" s="4"/>
      <c r="FJ78" s="4"/>
      <c r="FK78" s="4"/>
      <c r="FL78" s="4"/>
      <c r="FM78" s="4"/>
      <c r="FN78" s="4"/>
      <c r="FO78" s="4"/>
      <c r="FP78" s="4"/>
      <c r="FQ78" s="4"/>
      <c r="FR78" s="4"/>
      <c r="FS78" s="4"/>
      <c r="FT78" s="4"/>
      <c r="FU78" s="4"/>
      <c r="FV78" s="4"/>
      <c r="FW78" s="4"/>
      <c r="FX78" s="4"/>
      <c r="FY78" s="4"/>
      <c r="FZ78" s="4"/>
      <c r="GA78" s="4"/>
      <c r="GB78" s="4"/>
      <c r="GC78" s="4"/>
      <c r="GD78" s="4"/>
      <c r="GE78" s="4"/>
      <c r="GF78" s="4"/>
      <c r="GG78" s="4"/>
      <c r="GH78" s="4"/>
      <c r="GI78" s="4"/>
      <c r="GJ78" s="4"/>
      <c r="GK78" s="4"/>
      <c r="GL78" s="4"/>
      <c r="GM78" s="4"/>
      <c r="GN78" s="4"/>
      <c r="GO78" s="4"/>
      <c r="GP78" s="4"/>
      <c r="GQ78" s="4"/>
      <c r="GR78" s="4"/>
      <c r="GS78" s="4"/>
      <c r="GT78" s="4"/>
      <c r="GU78" s="4"/>
      <c r="GV78" s="4"/>
      <c r="GW78" s="4"/>
      <c r="GX78" s="4"/>
    </row>
    <row r="79" spans="1:206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  <c r="FC79" s="4"/>
      <c r="FD79" s="4"/>
      <c r="FE79" s="4"/>
      <c r="FF79" s="4"/>
      <c r="FG79" s="4"/>
      <c r="FH79" s="4"/>
      <c r="FI79" s="4"/>
      <c r="FJ79" s="4"/>
      <c r="FK79" s="4"/>
      <c r="FL79" s="4"/>
      <c r="FM79" s="4"/>
      <c r="FN79" s="4"/>
      <c r="FO79" s="4"/>
      <c r="FP79" s="4"/>
      <c r="FQ79" s="4"/>
      <c r="FR79" s="4"/>
      <c r="FS79" s="4"/>
      <c r="FT79" s="4"/>
      <c r="FU79" s="4"/>
      <c r="FV79" s="4"/>
      <c r="FW79" s="4"/>
      <c r="FX79" s="4"/>
      <c r="FY79" s="4"/>
      <c r="FZ79" s="4"/>
      <c r="GA79" s="4"/>
      <c r="GB79" s="4"/>
      <c r="GC79" s="4"/>
      <c r="GD79" s="4"/>
      <c r="GE79" s="4"/>
      <c r="GF79" s="4"/>
      <c r="GG79" s="4"/>
      <c r="GH79" s="4"/>
      <c r="GI79" s="4"/>
      <c r="GJ79" s="4"/>
      <c r="GK79" s="4"/>
      <c r="GL79" s="4"/>
      <c r="GM79" s="4"/>
      <c r="GN79" s="4"/>
      <c r="GO79" s="4"/>
      <c r="GP79" s="4"/>
      <c r="GQ79" s="4"/>
      <c r="GR79" s="4"/>
      <c r="GS79" s="4"/>
      <c r="GT79" s="4"/>
      <c r="GU79" s="4"/>
      <c r="GV79" s="4"/>
      <c r="GW79" s="4"/>
      <c r="GX79" s="4"/>
    </row>
    <row r="80" spans="1:206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</row>
    <row r="81" spans="1:206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</row>
    <row r="82" spans="1:206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s="4"/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s="4"/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s="4"/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  <c r="FB82" s="4"/>
      <c r="FC82" s="4"/>
      <c r="FD82" s="4"/>
      <c r="FE82" s="4"/>
      <c r="FF82" s="4"/>
      <c r="FG82" s="4"/>
      <c r="FH82" s="4"/>
      <c r="FI82" s="4"/>
      <c r="FJ82" s="4"/>
      <c r="FK82" s="4"/>
      <c r="FL82" s="4"/>
      <c r="FM82" s="4"/>
      <c r="FN82" s="4"/>
      <c r="FO82" s="4"/>
      <c r="FP82" s="4"/>
      <c r="FQ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GB82" s="4"/>
      <c r="GC82" s="4"/>
      <c r="GD82" s="4"/>
      <c r="GE82" s="4"/>
      <c r="GF82" s="4"/>
      <c r="GG82" s="4"/>
      <c r="GH82" s="4"/>
      <c r="GI82" s="4"/>
      <c r="GJ82" s="4"/>
      <c r="GK82" s="4"/>
      <c r="GL82" s="4"/>
      <c r="GM82" s="4"/>
      <c r="GN82" s="4"/>
      <c r="GO82" s="4"/>
      <c r="GP82" s="4"/>
      <c r="GQ82" s="4"/>
      <c r="GR82" s="4"/>
      <c r="GS82" s="4"/>
      <c r="GT82" s="4"/>
      <c r="GU82" s="4"/>
      <c r="GV82" s="4"/>
      <c r="GW82" s="4"/>
      <c r="GX82" s="4"/>
    </row>
    <row r="83" spans="1:206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s="4"/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s="4"/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  <c r="FB83" s="4"/>
      <c r="FC83" s="4"/>
      <c r="FD83" s="4"/>
      <c r="FE83" s="4"/>
      <c r="FF83" s="4"/>
      <c r="FG83" s="4"/>
      <c r="FH83" s="4"/>
      <c r="FI83" s="4"/>
      <c r="FJ83" s="4"/>
      <c r="FK83" s="4"/>
      <c r="FL83" s="4"/>
      <c r="FM83" s="4"/>
      <c r="FN83" s="4"/>
      <c r="FO83" s="4"/>
      <c r="FP83" s="4"/>
      <c r="FQ83" s="4"/>
      <c r="FR83" s="4"/>
      <c r="FS83" s="4"/>
      <c r="FT83" s="4"/>
      <c r="FU83" s="4"/>
      <c r="FV83" s="4"/>
      <c r="FW83" s="4"/>
      <c r="FX83" s="4"/>
      <c r="FY83" s="4"/>
      <c r="FZ83" s="4"/>
      <c r="GA83" s="4"/>
      <c r="GB83" s="4"/>
      <c r="GC83" s="4"/>
      <c r="GD83" s="4"/>
      <c r="GE83" s="4"/>
      <c r="GF83" s="4"/>
      <c r="GG83" s="4"/>
      <c r="GH83" s="4"/>
      <c r="GI83" s="4"/>
      <c r="GJ83" s="4"/>
      <c r="GK83" s="4"/>
      <c r="GL83" s="4"/>
      <c r="GM83" s="4"/>
      <c r="GN83" s="4"/>
      <c r="GO83" s="4"/>
      <c r="GP83" s="4"/>
      <c r="GQ83" s="4"/>
      <c r="GR83" s="4"/>
      <c r="GS83" s="4"/>
      <c r="GT83" s="4"/>
      <c r="GU83" s="4"/>
      <c r="GV83" s="4"/>
      <c r="GW83" s="4"/>
      <c r="GX83" s="4"/>
    </row>
    <row r="84" spans="1:206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/>
    </row>
    <row r="85" spans="1:206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s="4"/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s="4"/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s="4"/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  <c r="FB85" s="4"/>
      <c r="FC85" s="4"/>
      <c r="FD85" s="4"/>
      <c r="FE85" s="4"/>
      <c r="FF85" s="4"/>
      <c r="FG85" s="4"/>
      <c r="FH85" s="4"/>
      <c r="FI85" s="4"/>
      <c r="FJ85" s="4"/>
      <c r="FK85" s="4"/>
      <c r="FL85" s="4"/>
      <c r="FM85" s="4"/>
      <c r="FN85" s="4"/>
      <c r="FO85" s="4"/>
      <c r="FP85" s="4"/>
      <c r="FQ85" s="4"/>
      <c r="FR85" s="4"/>
      <c r="FS85" s="4"/>
      <c r="FT85" s="4"/>
      <c r="FU85" s="4"/>
      <c r="FV85" s="4"/>
      <c r="FW85" s="4"/>
      <c r="FX85" s="4"/>
      <c r="FY85" s="4"/>
      <c r="FZ85" s="4"/>
      <c r="GA85" s="4"/>
      <c r="GB85" s="4"/>
      <c r="GC85" s="4"/>
      <c r="GD85" s="4"/>
      <c r="GE85" s="4"/>
      <c r="GF85" s="4"/>
      <c r="GG85" s="4"/>
      <c r="GH85" s="4"/>
      <c r="GI85" s="4"/>
      <c r="GJ85" s="4"/>
      <c r="GK85" s="4"/>
      <c r="GL85" s="4"/>
      <c r="GM85" s="4"/>
      <c r="GN85" s="4"/>
      <c r="GO85" s="4"/>
      <c r="GP85" s="4"/>
      <c r="GQ85" s="4"/>
      <c r="GR85" s="4"/>
      <c r="GS85" s="4"/>
      <c r="GT85" s="4"/>
      <c r="GU85" s="4"/>
      <c r="GV85" s="4"/>
      <c r="GW85" s="4"/>
      <c r="GX85" s="4"/>
    </row>
    <row r="86" spans="1:206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s="4"/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s="4"/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s="4"/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  <c r="FB86" s="4"/>
      <c r="FC86" s="4"/>
      <c r="FD86" s="4"/>
      <c r="FE86" s="4"/>
      <c r="FF86" s="4"/>
      <c r="FG86" s="4"/>
      <c r="FH86" s="4"/>
      <c r="FI86" s="4"/>
      <c r="FJ86" s="4"/>
      <c r="FK86" s="4"/>
      <c r="FL86" s="4"/>
      <c r="FM86" s="4"/>
      <c r="FN86" s="4"/>
      <c r="FO86" s="4"/>
      <c r="FP86" s="4"/>
      <c r="FQ86" s="4"/>
      <c r="FR86" s="4"/>
      <c r="FS86" s="4"/>
      <c r="FT86" s="4"/>
      <c r="FU86" s="4"/>
      <c r="FV86" s="4"/>
      <c r="FW86" s="4"/>
      <c r="FX86" s="4"/>
      <c r="FY86" s="4"/>
      <c r="FZ86" s="4"/>
      <c r="GA86" s="4"/>
      <c r="GB86" s="4"/>
      <c r="GC86" s="4"/>
      <c r="GD86" s="4"/>
      <c r="GE86" s="4"/>
      <c r="GF86" s="4"/>
      <c r="GG86" s="4"/>
      <c r="GH86" s="4"/>
      <c r="GI86" s="4"/>
      <c r="GJ86" s="4"/>
      <c r="GK86" s="4"/>
      <c r="GL86" s="4"/>
      <c r="GM86" s="4"/>
      <c r="GN86" s="4"/>
      <c r="GO86" s="4"/>
      <c r="GP86" s="4"/>
      <c r="GQ86" s="4"/>
      <c r="GR86" s="4"/>
      <c r="GS86" s="4"/>
      <c r="GT86" s="4"/>
      <c r="GU86" s="4"/>
      <c r="GV86" s="4"/>
      <c r="GW86" s="4"/>
      <c r="GX86" s="4"/>
    </row>
    <row r="87" spans="1:206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s="4"/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s="4"/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s="4"/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FJ87" s="4"/>
      <c r="FK87" s="4"/>
      <c r="FL87" s="4"/>
      <c r="FM87" s="4"/>
      <c r="FN87" s="4"/>
      <c r="FO87" s="4"/>
      <c r="FP87" s="4"/>
      <c r="FQ87" s="4"/>
      <c r="FR87" s="4"/>
      <c r="FS87" s="4"/>
      <c r="FT87" s="4"/>
      <c r="FU87" s="4"/>
      <c r="FV87" s="4"/>
      <c r="FW87" s="4"/>
      <c r="FX87" s="4"/>
      <c r="FY87" s="4"/>
      <c r="FZ87" s="4"/>
      <c r="GA87" s="4"/>
      <c r="GB87" s="4"/>
      <c r="GC87" s="4"/>
      <c r="GD87" s="4"/>
      <c r="GE87" s="4"/>
      <c r="GF87" s="4"/>
      <c r="GG87" s="4"/>
      <c r="GH87" s="4"/>
      <c r="GI87" s="4"/>
      <c r="GJ87" s="4"/>
      <c r="GK87" s="4"/>
      <c r="GL87" s="4"/>
      <c r="GM87" s="4"/>
      <c r="GN87" s="4"/>
      <c r="GO87" s="4"/>
      <c r="GP87" s="4"/>
      <c r="GQ87" s="4"/>
      <c r="GR87" s="4"/>
      <c r="GS87" s="4"/>
      <c r="GT87" s="4"/>
      <c r="GU87" s="4"/>
      <c r="GV87" s="4"/>
      <c r="GW87" s="4"/>
      <c r="GX87" s="4"/>
    </row>
    <row r="88" spans="1:206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s="4"/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s="4"/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s="4"/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  <c r="FB88" s="4"/>
      <c r="FC88" s="4"/>
      <c r="FD88" s="4"/>
      <c r="FE88" s="4"/>
      <c r="FF88" s="4"/>
      <c r="FG88" s="4"/>
      <c r="FH88" s="4"/>
      <c r="FI88" s="4"/>
      <c r="FJ88" s="4"/>
      <c r="FK88" s="4"/>
      <c r="FL88" s="4"/>
      <c r="FM88" s="4"/>
      <c r="FN88" s="4"/>
      <c r="FO88" s="4"/>
      <c r="FP88" s="4"/>
      <c r="FQ88" s="4"/>
      <c r="FR88" s="4"/>
      <c r="FS88" s="4"/>
      <c r="FT88" s="4"/>
      <c r="FU88" s="4"/>
      <c r="FV88" s="4"/>
      <c r="FW88" s="4"/>
      <c r="FX88" s="4"/>
      <c r="FY88" s="4"/>
      <c r="FZ88" s="4"/>
      <c r="GA88" s="4"/>
      <c r="GB88" s="4"/>
      <c r="GC88" s="4"/>
      <c r="GD88" s="4"/>
      <c r="GE88" s="4"/>
      <c r="GF88" s="4"/>
      <c r="GG88" s="4"/>
      <c r="GH88" s="4"/>
      <c r="GI88" s="4"/>
      <c r="GJ88" s="4"/>
      <c r="GK88" s="4"/>
      <c r="GL88" s="4"/>
      <c r="GM88" s="4"/>
      <c r="GN88" s="4"/>
      <c r="GO88" s="4"/>
      <c r="GP88" s="4"/>
      <c r="GQ88" s="4"/>
      <c r="GR88" s="4"/>
      <c r="GS88" s="4"/>
      <c r="GT88" s="4"/>
      <c r="GU88" s="4"/>
      <c r="GV88" s="4"/>
      <c r="GW88" s="4"/>
      <c r="GX88" s="4"/>
    </row>
    <row r="89" spans="1:206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s="4"/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s="4"/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s="4"/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  <c r="FB89" s="4"/>
      <c r="FC89" s="4"/>
      <c r="FD89" s="4"/>
      <c r="FE89" s="4"/>
      <c r="FF89" s="4"/>
      <c r="FG89" s="4"/>
      <c r="FH89" s="4"/>
      <c r="FI89" s="4"/>
      <c r="FJ89" s="4"/>
      <c r="FK89" s="4"/>
      <c r="FL89" s="4"/>
      <c r="FM89" s="4"/>
      <c r="FN89" s="4"/>
      <c r="FO89" s="4"/>
      <c r="FP89" s="4"/>
      <c r="FQ89" s="4"/>
      <c r="FR89" s="4"/>
      <c r="FS89" s="4"/>
      <c r="FT89" s="4"/>
      <c r="FU89" s="4"/>
      <c r="FV89" s="4"/>
      <c r="FW89" s="4"/>
      <c r="FX89" s="4"/>
      <c r="FY89" s="4"/>
      <c r="FZ89" s="4"/>
      <c r="GA89" s="4"/>
      <c r="GB89" s="4"/>
      <c r="GC89" s="4"/>
      <c r="GD89" s="4"/>
      <c r="GE89" s="4"/>
      <c r="GF89" s="4"/>
      <c r="GG89" s="4"/>
      <c r="GH89" s="4"/>
      <c r="GI89" s="4"/>
      <c r="GJ89" s="4"/>
      <c r="GK89" s="4"/>
      <c r="GL89" s="4"/>
      <c r="GM89" s="4"/>
      <c r="GN89" s="4"/>
      <c r="GO89" s="4"/>
      <c r="GP89" s="4"/>
      <c r="GQ89" s="4"/>
      <c r="GR89" s="4"/>
      <c r="GS89" s="4"/>
      <c r="GT89" s="4"/>
      <c r="GU89" s="4"/>
      <c r="GV89" s="4"/>
      <c r="GW89" s="4"/>
      <c r="GX89" s="4"/>
    </row>
    <row r="90" spans="1:206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s="4"/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s="4"/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s="4"/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  <c r="FB90" s="4"/>
      <c r="FC90" s="4"/>
      <c r="FD90" s="4"/>
      <c r="FE90" s="4"/>
      <c r="FF90" s="4"/>
      <c r="FG90" s="4"/>
      <c r="FH90" s="4"/>
      <c r="FI90" s="4"/>
      <c r="FJ90" s="4"/>
      <c r="FK90" s="4"/>
      <c r="FL90" s="4"/>
      <c r="FM90" s="4"/>
      <c r="FN90" s="4"/>
      <c r="FO90" s="4"/>
      <c r="FP90" s="4"/>
      <c r="FQ90" s="4"/>
      <c r="FR90" s="4"/>
      <c r="FS90" s="4"/>
      <c r="FT90" s="4"/>
      <c r="FU90" s="4"/>
      <c r="FV90" s="4"/>
      <c r="FW90" s="4"/>
      <c r="FX90" s="4"/>
      <c r="FY90" s="4"/>
      <c r="FZ90" s="4"/>
      <c r="GA90" s="4"/>
      <c r="GB90" s="4"/>
      <c r="GC90" s="4"/>
      <c r="GD90" s="4"/>
      <c r="GE90" s="4"/>
      <c r="GF90" s="4"/>
      <c r="GG90" s="4"/>
      <c r="GH90" s="4"/>
      <c r="GI90" s="4"/>
      <c r="GJ90" s="4"/>
      <c r="GK90" s="4"/>
      <c r="GL90" s="4"/>
      <c r="GM90" s="4"/>
      <c r="GN90" s="4"/>
      <c r="GO90" s="4"/>
      <c r="GP90" s="4"/>
      <c r="GQ90" s="4"/>
      <c r="GR90" s="4"/>
      <c r="GS90" s="4"/>
      <c r="GT90" s="4"/>
      <c r="GU90" s="4"/>
      <c r="GV90" s="4"/>
      <c r="GW90" s="4"/>
      <c r="GX90" s="4"/>
    </row>
    <row r="91" spans="1:206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s="4"/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s="4"/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s="4"/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  <c r="FB91" s="4"/>
      <c r="FC91" s="4"/>
      <c r="FD91" s="4"/>
      <c r="FE91" s="4"/>
      <c r="FF91" s="4"/>
      <c r="FG91" s="4"/>
      <c r="FH91" s="4"/>
      <c r="FI91" s="4"/>
      <c r="FJ91" s="4"/>
      <c r="FK91" s="4"/>
      <c r="FL91" s="4"/>
      <c r="FM91" s="4"/>
      <c r="FN91" s="4"/>
      <c r="FO91" s="4"/>
      <c r="FP91" s="4"/>
      <c r="FQ91" s="4"/>
      <c r="FR91" s="4"/>
      <c r="FS91" s="4"/>
      <c r="FT91" s="4"/>
      <c r="FU91" s="4"/>
      <c r="FV91" s="4"/>
      <c r="FW91" s="4"/>
      <c r="FX91" s="4"/>
      <c r="FY91" s="4"/>
      <c r="FZ91" s="4"/>
      <c r="GA91" s="4"/>
      <c r="GB91" s="4"/>
      <c r="GC91" s="4"/>
      <c r="GD91" s="4"/>
      <c r="GE91" s="4"/>
      <c r="GF91" s="4"/>
      <c r="GG91" s="4"/>
      <c r="GH91" s="4"/>
      <c r="GI91" s="4"/>
      <c r="GJ91" s="4"/>
      <c r="GK91" s="4"/>
      <c r="GL91" s="4"/>
      <c r="GM91" s="4"/>
      <c r="GN91" s="4"/>
      <c r="GO91" s="4"/>
      <c r="GP91" s="4"/>
      <c r="GQ91" s="4"/>
      <c r="GR91" s="4"/>
      <c r="GS91" s="4"/>
      <c r="GT91" s="4"/>
      <c r="GU91" s="4"/>
      <c r="GV91" s="4"/>
      <c r="GW91" s="4"/>
      <c r="GX91" s="4"/>
    </row>
    <row r="92" spans="1:206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s="4"/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s="4"/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s="4"/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  <c r="FB92" s="4"/>
      <c r="FC92" s="4"/>
      <c r="FD92" s="4"/>
      <c r="FE92" s="4"/>
      <c r="FF92" s="4"/>
      <c r="FG92" s="4"/>
      <c r="FH92" s="4"/>
      <c r="FI92" s="4"/>
      <c r="FJ92" s="4"/>
      <c r="FK92" s="4"/>
      <c r="FL92" s="4"/>
      <c r="FM92" s="4"/>
      <c r="FN92" s="4"/>
      <c r="FO92" s="4"/>
      <c r="FP92" s="4"/>
      <c r="FQ92" s="4"/>
      <c r="FR92" s="4"/>
      <c r="FS92" s="4"/>
      <c r="FT92" s="4"/>
      <c r="FU92" s="4"/>
      <c r="FV92" s="4"/>
      <c r="FW92" s="4"/>
      <c r="FX92" s="4"/>
      <c r="FY92" s="4"/>
      <c r="FZ92" s="4"/>
      <c r="GA92" s="4"/>
      <c r="GB92" s="4"/>
      <c r="GC92" s="4"/>
      <c r="GD92" s="4"/>
      <c r="GE92" s="4"/>
      <c r="GF92" s="4"/>
      <c r="GG92" s="4"/>
      <c r="GH92" s="4"/>
      <c r="GI92" s="4"/>
      <c r="GJ92" s="4"/>
      <c r="GK92" s="4"/>
      <c r="GL92" s="4"/>
      <c r="GM92" s="4"/>
      <c r="GN92" s="4"/>
      <c r="GO92" s="4"/>
      <c r="GP92" s="4"/>
      <c r="GQ92" s="4"/>
      <c r="GR92" s="4"/>
      <c r="GS92" s="4"/>
      <c r="GT92" s="4"/>
      <c r="GU92" s="4"/>
      <c r="GV92" s="4"/>
      <c r="GW92" s="4"/>
      <c r="GX92" s="4"/>
    </row>
    <row r="93" spans="1:206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s="4"/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s="4"/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s="4"/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  <c r="FB93" s="4"/>
      <c r="FC93" s="4"/>
      <c r="FD93" s="4"/>
      <c r="FE93" s="4"/>
      <c r="FF93" s="4"/>
      <c r="FG93" s="4"/>
      <c r="FH93" s="4"/>
      <c r="FI93" s="4"/>
      <c r="FJ93" s="4"/>
      <c r="FK93" s="4"/>
      <c r="FL93" s="4"/>
      <c r="FM93" s="4"/>
      <c r="FN93" s="4"/>
      <c r="FO93" s="4"/>
      <c r="FP93" s="4"/>
      <c r="FQ93" s="4"/>
      <c r="FR93" s="4"/>
      <c r="FS93" s="4"/>
      <c r="FT93" s="4"/>
      <c r="FU93" s="4"/>
      <c r="FV93" s="4"/>
      <c r="FW93" s="4"/>
      <c r="FX93" s="4"/>
      <c r="FY93" s="4"/>
      <c r="FZ93" s="4"/>
      <c r="GA93" s="4"/>
      <c r="GB93" s="4"/>
      <c r="GC93" s="4"/>
      <c r="GD93" s="4"/>
      <c r="GE93" s="4"/>
      <c r="GF93" s="4"/>
      <c r="GG93" s="4"/>
      <c r="GH93" s="4"/>
      <c r="GI93" s="4"/>
      <c r="GJ93" s="4"/>
      <c r="GK93" s="4"/>
      <c r="GL93" s="4"/>
      <c r="GM93" s="4"/>
      <c r="GN93" s="4"/>
      <c r="GO93" s="4"/>
      <c r="GP93" s="4"/>
      <c r="GQ93" s="4"/>
      <c r="GR93" s="4"/>
      <c r="GS93" s="4"/>
      <c r="GT93" s="4"/>
      <c r="GU93" s="4"/>
      <c r="GV93" s="4"/>
      <c r="GW93" s="4"/>
      <c r="GX93" s="4"/>
    </row>
    <row r="94" spans="1:206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s="4"/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s="4"/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FJ94" s="4"/>
      <c r="FK94" s="4"/>
      <c r="FL94" s="4"/>
      <c r="FM94" s="4"/>
      <c r="FN94" s="4"/>
      <c r="FO94" s="4"/>
      <c r="FP94" s="4"/>
      <c r="FQ94" s="4"/>
      <c r="FR94" s="4"/>
      <c r="FS94" s="4"/>
      <c r="FT94" s="4"/>
      <c r="FU94" s="4"/>
      <c r="FV94" s="4"/>
      <c r="FW94" s="4"/>
      <c r="FX94" s="4"/>
      <c r="FY94" s="4"/>
      <c r="FZ94" s="4"/>
      <c r="GA94" s="4"/>
      <c r="GB94" s="4"/>
      <c r="GC94" s="4"/>
      <c r="GD94" s="4"/>
      <c r="GE94" s="4"/>
      <c r="GF94" s="4"/>
      <c r="GG94" s="4"/>
      <c r="GH94" s="4"/>
      <c r="GI94" s="4"/>
      <c r="GJ94" s="4"/>
      <c r="GK94" s="4"/>
      <c r="GL94" s="4"/>
      <c r="GM94" s="4"/>
      <c r="GN94" s="4"/>
      <c r="GO94" s="4"/>
      <c r="GP94" s="4"/>
      <c r="GQ94" s="4"/>
      <c r="GR94" s="4"/>
      <c r="GS94" s="4"/>
      <c r="GT94" s="4"/>
      <c r="GU94" s="4"/>
      <c r="GV94" s="4"/>
      <c r="GW94" s="4"/>
      <c r="GX94" s="4"/>
    </row>
    <row r="95" spans="1:206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s="4"/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s="4"/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s="4"/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  <c r="FB95" s="4"/>
      <c r="FC95" s="4"/>
      <c r="FD95" s="4"/>
      <c r="FE95" s="4"/>
      <c r="FF95" s="4"/>
      <c r="FG95" s="4"/>
      <c r="FH95" s="4"/>
      <c r="FI95" s="4"/>
      <c r="FJ95" s="4"/>
      <c r="FK95" s="4"/>
      <c r="FL95" s="4"/>
      <c r="FM95" s="4"/>
      <c r="FN95" s="4"/>
      <c r="FO95" s="4"/>
      <c r="FP95" s="4"/>
      <c r="FQ95" s="4"/>
      <c r="FR95" s="4"/>
      <c r="FS95" s="4"/>
      <c r="FT95" s="4"/>
      <c r="FU95" s="4"/>
      <c r="FV95" s="4"/>
      <c r="FW95" s="4"/>
      <c r="FX95" s="4"/>
      <c r="FY95" s="4"/>
      <c r="FZ95" s="4"/>
      <c r="GA95" s="4"/>
      <c r="GB95" s="4"/>
      <c r="GC95" s="4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GP95" s="4"/>
      <c r="GQ95" s="4"/>
      <c r="GR95" s="4"/>
      <c r="GS95" s="4"/>
      <c r="GT95" s="4"/>
      <c r="GU95" s="4"/>
      <c r="GV95" s="4"/>
      <c r="GW95" s="4"/>
      <c r="GX95" s="4"/>
    </row>
    <row r="96" spans="1:206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  <c r="FB96" s="4"/>
      <c r="FC96" s="4"/>
      <c r="FD96" s="4"/>
      <c r="FE96" s="4"/>
      <c r="FF96" s="4"/>
      <c r="FG96" s="4"/>
      <c r="FH96" s="4"/>
      <c r="FI96" s="4"/>
      <c r="FJ96" s="4"/>
      <c r="FK96" s="4"/>
      <c r="FL96" s="4"/>
      <c r="FM96" s="4"/>
      <c r="FN96" s="4"/>
      <c r="FO96" s="4"/>
      <c r="FP96" s="4"/>
      <c r="FQ96" s="4"/>
      <c r="FR96" s="4"/>
      <c r="FS96" s="4"/>
      <c r="FT96" s="4"/>
      <c r="FU96" s="4"/>
      <c r="FV96" s="4"/>
      <c r="FW96" s="4"/>
      <c r="FX96" s="4"/>
      <c r="FY96" s="4"/>
      <c r="FZ96" s="4"/>
      <c r="GA96" s="4"/>
      <c r="GB96" s="4"/>
      <c r="GC96" s="4"/>
      <c r="GD96" s="4"/>
      <c r="GE96" s="4"/>
      <c r="GF96" s="4"/>
      <c r="GG96" s="4"/>
      <c r="GH96" s="4"/>
      <c r="GI96" s="4"/>
      <c r="GJ96" s="4"/>
      <c r="GK96" s="4"/>
      <c r="GL96" s="4"/>
      <c r="GM96" s="4"/>
      <c r="GN96" s="4"/>
      <c r="GO96" s="4"/>
      <c r="GP96" s="4"/>
      <c r="GQ96" s="4"/>
      <c r="GR96" s="4"/>
      <c r="GS96" s="4"/>
      <c r="GT96" s="4"/>
      <c r="GU96" s="4"/>
      <c r="GV96" s="4"/>
      <c r="GW96" s="4"/>
      <c r="GX96" s="4"/>
    </row>
    <row r="97" spans="1:206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s="4"/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s="4"/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/>
    </row>
    <row r="98" spans="1:206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s="4"/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s="4"/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/>
      <c r="FQ98" s="4"/>
      <c r="FR98" s="4"/>
      <c r="FS98" s="4"/>
      <c r="FT98" s="4"/>
      <c r="FU98" s="4"/>
      <c r="FV98" s="4"/>
      <c r="FW98" s="4"/>
      <c r="FX98" s="4"/>
      <c r="FY98" s="4"/>
      <c r="FZ98" s="4"/>
      <c r="GA98" s="4"/>
      <c r="GB98" s="4"/>
      <c r="GC98" s="4"/>
      <c r="GD98" s="4"/>
      <c r="GE98" s="4"/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/>
    </row>
    <row r="99" spans="1:206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</row>
    <row r="100" spans="1:206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</row>
    <row r="101" spans="1:206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4"/>
      <c r="FB101" s="4"/>
      <c r="FC101" s="4"/>
      <c r="FD101" s="4"/>
      <c r="FE101" s="4"/>
      <c r="FF101" s="4"/>
      <c r="FG101" s="4"/>
      <c r="FH101" s="4"/>
      <c r="FI101" s="4"/>
      <c r="FJ101" s="4"/>
      <c r="FK101" s="4"/>
      <c r="FL101" s="4"/>
      <c r="FM101" s="4"/>
      <c r="FN101" s="4"/>
      <c r="FO101" s="4"/>
      <c r="FP101" s="4"/>
      <c r="FQ101" s="4"/>
      <c r="FR101" s="4"/>
      <c r="FS101" s="4"/>
      <c r="FT101" s="4"/>
      <c r="FU101" s="4"/>
      <c r="FV101" s="4"/>
      <c r="FW101" s="4"/>
      <c r="FX101" s="4"/>
      <c r="FY101" s="4"/>
      <c r="FZ101" s="4"/>
      <c r="GA101" s="4"/>
      <c r="GB101" s="4"/>
      <c r="GC101" s="4"/>
      <c r="GD101" s="4"/>
      <c r="GE101" s="4"/>
      <c r="GF101" s="4"/>
      <c r="GG101" s="4"/>
      <c r="GH101" s="4"/>
      <c r="GI101" s="4"/>
      <c r="GJ101" s="4"/>
      <c r="GK101" s="4"/>
      <c r="GL101" s="4"/>
      <c r="GM101" s="4"/>
      <c r="GN101" s="4"/>
      <c r="GO101" s="4"/>
      <c r="GP101" s="4"/>
      <c r="GQ101" s="4"/>
      <c r="GR101" s="4"/>
      <c r="GS101" s="4"/>
      <c r="GT101" s="4"/>
      <c r="GU101" s="4"/>
      <c r="GV101" s="4"/>
      <c r="GW101" s="4"/>
      <c r="GX101" s="4"/>
    </row>
    <row r="102" spans="1:206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  <c r="DB102" s="4"/>
      <c r="DC102" s="4"/>
      <c r="DD102" s="4"/>
      <c r="DE102" s="4"/>
      <c r="DF102" s="4"/>
      <c r="DG102" s="4"/>
      <c r="DH102" s="4"/>
      <c r="DI102" s="4"/>
      <c r="DJ102" s="4"/>
      <c r="DK102" s="4"/>
      <c r="DL102" s="4"/>
      <c r="DM102" s="4"/>
      <c r="DN102" s="4"/>
      <c r="DO102" s="4"/>
      <c r="DP102" s="4"/>
      <c r="DQ102" s="4"/>
      <c r="DR102" s="4"/>
      <c r="DS102" s="4"/>
      <c r="DT102" s="4"/>
      <c r="DU102" s="4"/>
      <c r="DV102" s="4"/>
      <c r="DW102" s="4"/>
      <c r="DX102" s="4"/>
      <c r="DY102" s="4"/>
      <c r="DZ102" s="4"/>
      <c r="EA102" s="4"/>
      <c r="EB102" s="4"/>
      <c r="EC102" s="4"/>
      <c r="ED102" s="4"/>
      <c r="EE102" s="4"/>
      <c r="EF102" s="4"/>
      <c r="EG102" s="4"/>
      <c r="EH102" s="4"/>
      <c r="EI102" s="4"/>
      <c r="EJ102" s="4"/>
      <c r="EK102" s="4"/>
      <c r="EL102" s="4"/>
      <c r="EM102" s="4"/>
      <c r="EN102" s="4"/>
      <c r="EO102" s="4"/>
      <c r="EP102" s="4"/>
      <c r="EQ102" s="4"/>
      <c r="ER102" s="4"/>
      <c r="ES102" s="4"/>
      <c r="ET102" s="4"/>
      <c r="EU102" s="4"/>
      <c r="EV102" s="4"/>
      <c r="EW102" s="4"/>
      <c r="EX102" s="4"/>
      <c r="EY102" s="4"/>
      <c r="EZ102" s="4"/>
      <c r="FA102" s="4"/>
      <c r="FB102" s="4"/>
      <c r="FC102" s="4"/>
      <c r="FD102" s="4"/>
      <c r="FE102" s="4"/>
      <c r="FF102" s="4"/>
      <c r="FG102" s="4"/>
      <c r="FH102" s="4"/>
      <c r="FI102" s="4"/>
      <c r="FJ102" s="4"/>
      <c r="FK102" s="4"/>
      <c r="FL102" s="4"/>
      <c r="FM102" s="4"/>
      <c r="FN102" s="4"/>
      <c r="FO102" s="4"/>
      <c r="FP102" s="4"/>
      <c r="FQ102" s="4"/>
      <c r="FR102" s="4"/>
      <c r="FS102" s="4"/>
      <c r="FT102" s="4"/>
      <c r="FU102" s="4"/>
      <c r="FV102" s="4"/>
      <c r="FW102" s="4"/>
      <c r="FX102" s="4"/>
      <c r="FY102" s="4"/>
      <c r="FZ102" s="4"/>
      <c r="GA102" s="4"/>
      <c r="GB102" s="4"/>
      <c r="GC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GP102" s="4"/>
      <c r="GQ102" s="4"/>
      <c r="GR102" s="4"/>
      <c r="GS102" s="4"/>
      <c r="GT102" s="4"/>
      <c r="GU102" s="4"/>
      <c r="GV102" s="4"/>
      <c r="GW102" s="4"/>
      <c r="GX102" s="4"/>
    </row>
    <row r="103" spans="1:206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</row>
    <row r="104" spans="1:206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  <c r="DB104" s="4"/>
      <c r="DC104" s="4"/>
      <c r="DD104" s="4"/>
      <c r="DE104" s="4"/>
      <c r="DF104" s="4"/>
      <c r="DG104" s="4"/>
      <c r="DH104" s="4"/>
      <c r="DI104" s="4"/>
      <c r="DJ104" s="4"/>
      <c r="DK104" s="4"/>
      <c r="DL104" s="4"/>
      <c r="DM104" s="4"/>
      <c r="DN104" s="4"/>
      <c r="DO104" s="4"/>
      <c r="DP104" s="4"/>
      <c r="DQ104" s="4"/>
      <c r="DR104" s="4"/>
      <c r="DS104" s="4"/>
      <c r="DT104" s="4"/>
      <c r="DU104" s="4"/>
      <c r="DV104" s="4"/>
      <c r="DW104" s="4"/>
      <c r="DX104" s="4"/>
      <c r="DY104" s="4"/>
      <c r="DZ104" s="4"/>
      <c r="EA104" s="4"/>
      <c r="EB104" s="4"/>
      <c r="EC104" s="4"/>
      <c r="ED104" s="4"/>
      <c r="EE104" s="4"/>
      <c r="EF104" s="4"/>
      <c r="EG104" s="4"/>
      <c r="EH104" s="4"/>
      <c r="EI104" s="4"/>
      <c r="EJ104" s="4"/>
      <c r="EK104" s="4"/>
      <c r="EL104" s="4"/>
      <c r="EM104" s="4"/>
      <c r="EN104" s="4"/>
      <c r="EO104" s="4"/>
      <c r="EP104" s="4"/>
      <c r="EQ104" s="4"/>
      <c r="ER104" s="4"/>
      <c r="ES104" s="4"/>
      <c r="ET104" s="4"/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FJ104" s="4"/>
      <c r="FK104" s="4"/>
      <c r="FL104" s="4"/>
      <c r="FM104" s="4"/>
      <c r="FN104" s="4"/>
      <c r="FO104" s="4"/>
      <c r="FP104" s="4"/>
      <c r="FQ104" s="4"/>
      <c r="FR104" s="4"/>
      <c r="FS104" s="4"/>
      <c r="FT104" s="4"/>
      <c r="FU104" s="4"/>
      <c r="FV104" s="4"/>
      <c r="FW104" s="4"/>
      <c r="FX104" s="4"/>
      <c r="FY104" s="4"/>
      <c r="FZ104" s="4"/>
      <c r="GA104" s="4"/>
      <c r="GB104" s="4"/>
      <c r="GC104" s="4"/>
      <c r="GD104" s="4"/>
      <c r="GE104" s="4"/>
      <c r="GF104" s="4"/>
      <c r="GG104" s="4"/>
      <c r="GH104" s="4"/>
      <c r="GI104" s="4"/>
      <c r="GJ104" s="4"/>
      <c r="GK104" s="4"/>
      <c r="GL104" s="4"/>
      <c r="GM104" s="4"/>
      <c r="GN104" s="4"/>
      <c r="GO104" s="4"/>
      <c r="GP104" s="4"/>
      <c r="GQ104" s="4"/>
      <c r="GR104" s="4"/>
      <c r="GS104" s="4"/>
      <c r="GT104" s="4"/>
      <c r="GU104" s="4"/>
      <c r="GV104" s="4"/>
      <c r="GW104" s="4"/>
      <c r="GX104" s="4"/>
    </row>
    <row r="105" spans="1:206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  <c r="DB105" s="4"/>
      <c r="DC105" s="4"/>
      <c r="DD105" s="4"/>
      <c r="DE105" s="4"/>
      <c r="DF105" s="4"/>
      <c r="DG105" s="4"/>
      <c r="DH105" s="4"/>
      <c r="DI105" s="4"/>
      <c r="DJ105" s="4"/>
      <c r="DK105" s="4"/>
      <c r="DL105" s="4"/>
      <c r="DM105" s="4"/>
      <c r="DN105" s="4"/>
      <c r="DO105" s="4"/>
      <c r="DP105" s="4"/>
      <c r="DQ105" s="4"/>
      <c r="DR105" s="4"/>
      <c r="DS105" s="4"/>
      <c r="DT105" s="4"/>
      <c r="DU105" s="4"/>
      <c r="DV105" s="4"/>
      <c r="DW105" s="4"/>
      <c r="DX105" s="4"/>
      <c r="DY105" s="4"/>
      <c r="DZ105" s="4"/>
      <c r="EA105" s="4"/>
      <c r="EB105" s="4"/>
      <c r="EC105" s="4"/>
      <c r="ED105" s="4"/>
      <c r="EE105" s="4"/>
      <c r="EF105" s="4"/>
      <c r="EG105" s="4"/>
      <c r="EH105" s="4"/>
      <c r="EI105" s="4"/>
      <c r="EJ105" s="4"/>
      <c r="EK105" s="4"/>
      <c r="EL105" s="4"/>
      <c r="EM105" s="4"/>
      <c r="EN105" s="4"/>
      <c r="EO105" s="4"/>
      <c r="EP105" s="4"/>
      <c r="EQ105" s="4"/>
      <c r="ER105" s="4"/>
      <c r="ES105" s="4"/>
      <c r="ET105" s="4"/>
      <c r="EU105" s="4"/>
      <c r="EV105" s="4"/>
      <c r="EW105" s="4"/>
      <c r="EX105" s="4"/>
      <c r="EY105" s="4"/>
      <c r="EZ105" s="4"/>
      <c r="FA105" s="4"/>
      <c r="FB105" s="4"/>
      <c r="FC105" s="4"/>
      <c r="FD105" s="4"/>
      <c r="FE105" s="4"/>
      <c r="FF105" s="4"/>
      <c r="FG105" s="4"/>
      <c r="FH105" s="4"/>
      <c r="FI105" s="4"/>
      <c r="FJ105" s="4"/>
      <c r="FK105" s="4"/>
      <c r="FL105" s="4"/>
      <c r="FM105" s="4"/>
      <c r="FN105" s="4"/>
      <c r="FO105" s="4"/>
      <c r="FP105" s="4"/>
      <c r="FQ105" s="4"/>
      <c r="FR105" s="4"/>
      <c r="FS105" s="4"/>
      <c r="FT105" s="4"/>
      <c r="FU105" s="4"/>
      <c r="FV105" s="4"/>
      <c r="FW105" s="4"/>
      <c r="FX105" s="4"/>
      <c r="FY105" s="4"/>
      <c r="FZ105" s="4"/>
      <c r="GA105" s="4"/>
      <c r="GB105" s="4"/>
      <c r="GC105" s="4"/>
      <c r="GD105" s="4"/>
      <c r="GE105" s="4"/>
      <c r="GF105" s="4"/>
      <c r="GG105" s="4"/>
      <c r="GH105" s="4"/>
      <c r="GI105" s="4"/>
      <c r="GJ105" s="4"/>
      <c r="GK105" s="4"/>
      <c r="GL105" s="4"/>
      <c r="GM105" s="4"/>
      <c r="GN105" s="4"/>
      <c r="GO105" s="4"/>
      <c r="GP105" s="4"/>
      <c r="GQ105" s="4"/>
      <c r="GR105" s="4"/>
      <c r="GS105" s="4"/>
      <c r="GT105" s="4"/>
      <c r="GU105" s="4"/>
      <c r="GV105" s="4"/>
      <c r="GW105" s="4"/>
      <c r="GX105" s="4"/>
    </row>
    <row r="106" spans="1:206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</row>
    <row r="107" spans="1:206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</row>
    <row r="108" spans="1:206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</row>
    <row r="109" spans="1:206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  <c r="DB109" s="4"/>
      <c r="DC109" s="4"/>
      <c r="DD109" s="4"/>
      <c r="DE109" s="4"/>
      <c r="DF109" s="4"/>
      <c r="DG109" s="4"/>
      <c r="DH109" s="4"/>
      <c r="DI109" s="4"/>
      <c r="DJ109" s="4"/>
      <c r="DK109" s="4"/>
      <c r="DL109" s="4"/>
      <c r="DM109" s="4"/>
      <c r="DN109" s="4"/>
      <c r="DO109" s="4"/>
      <c r="DP109" s="4"/>
      <c r="DQ109" s="4"/>
      <c r="DR109" s="4"/>
      <c r="DS109" s="4"/>
      <c r="DT109" s="4"/>
      <c r="DU109" s="4"/>
      <c r="DV109" s="4"/>
      <c r="DW109" s="4"/>
      <c r="DX109" s="4"/>
      <c r="DY109" s="4"/>
      <c r="DZ109" s="4"/>
      <c r="EA109" s="4"/>
      <c r="EB109" s="4"/>
      <c r="EC109" s="4"/>
      <c r="ED109" s="4"/>
      <c r="EE109" s="4"/>
      <c r="EF109" s="4"/>
      <c r="EG109" s="4"/>
      <c r="EH109" s="4"/>
      <c r="EI109" s="4"/>
      <c r="EJ109" s="4"/>
      <c r="EK109" s="4"/>
      <c r="EL109" s="4"/>
      <c r="EM109" s="4"/>
      <c r="EN109" s="4"/>
      <c r="EO109" s="4"/>
      <c r="EP109" s="4"/>
      <c r="EQ109" s="4"/>
      <c r="ER109" s="4"/>
      <c r="ES109" s="4"/>
      <c r="ET109" s="4"/>
      <c r="EU109" s="4"/>
      <c r="EV109" s="4"/>
      <c r="EW109" s="4"/>
      <c r="EX109" s="4"/>
      <c r="EY109" s="4"/>
      <c r="EZ109" s="4"/>
      <c r="FA109" s="4"/>
      <c r="FB109" s="4"/>
      <c r="FC109" s="4"/>
      <c r="FD109" s="4"/>
      <c r="FE109" s="4"/>
      <c r="FF109" s="4"/>
      <c r="FG109" s="4"/>
      <c r="FH109" s="4"/>
      <c r="FI109" s="4"/>
      <c r="FJ109" s="4"/>
      <c r="FK109" s="4"/>
      <c r="FL109" s="4"/>
      <c r="FM109" s="4"/>
      <c r="FN109" s="4"/>
      <c r="FO109" s="4"/>
      <c r="FP109" s="4"/>
      <c r="FQ109" s="4"/>
      <c r="FR109" s="4"/>
      <c r="FS109" s="4"/>
      <c r="FT109" s="4"/>
      <c r="FU109" s="4"/>
      <c r="FV109" s="4"/>
      <c r="FW109" s="4"/>
      <c r="FX109" s="4"/>
      <c r="FY109" s="4"/>
      <c r="FZ109" s="4"/>
      <c r="GA109" s="4"/>
      <c r="GB109" s="4"/>
      <c r="GC109" s="4"/>
      <c r="GD109" s="4"/>
      <c r="GE109" s="4"/>
      <c r="GF109" s="4"/>
      <c r="GG109" s="4"/>
      <c r="GH109" s="4"/>
      <c r="GI109" s="4"/>
      <c r="GJ109" s="4"/>
      <c r="GK109" s="4"/>
      <c r="GL109" s="4"/>
      <c r="GM109" s="4"/>
      <c r="GN109" s="4"/>
      <c r="GO109" s="4"/>
      <c r="GP109" s="4"/>
      <c r="GQ109" s="4"/>
      <c r="GR109" s="4"/>
      <c r="GS109" s="4"/>
      <c r="GT109" s="4"/>
      <c r="GU109" s="4"/>
      <c r="GV109" s="4"/>
      <c r="GW109" s="4"/>
      <c r="GX109" s="4"/>
    </row>
    <row r="110" spans="1:206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  <c r="DB110" s="4"/>
      <c r="DC110" s="4"/>
      <c r="DD110" s="4"/>
      <c r="DE110" s="4"/>
      <c r="DF110" s="4"/>
      <c r="DG110" s="4"/>
      <c r="DH110" s="4"/>
      <c r="DI110" s="4"/>
      <c r="DJ110" s="4"/>
      <c r="DK110" s="4"/>
      <c r="DL110" s="4"/>
      <c r="DM110" s="4"/>
      <c r="DN110" s="4"/>
      <c r="DO110" s="4"/>
      <c r="DP110" s="4"/>
      <c r="DQ110" s="4"/>
      <c r="DR110" s="4"/>
      <c r="DS110" s="4"/>
      <c r="DT110" s="4"/>
      <c r="DU110" s="4"/>
      <c r="DV110" s="4"/>
      <c r="DW110" s="4"/>
      <c r="DX110" s="4"/>
      <c r="DY110" s="4"/>
      <c r="DZ110" s="4"/>
      <c r="EA110" s="4"/>
      <c r="EB110" s="4"/>
      <c r="EC110" s="4"/>
      <c r="ED110" s="4"/>
      <c r="EE110" s="4"/>
      <c r="EF110" s="4"/>
      <c r="EG110" s="4"/>
      <c r="EH110" s="4"/>
      <c r="EI110" s="4"/>
      <c r="EJ110" s="4"/>
      <c r="EK110" s="4"/>
      <c r="EL110" s="4"/>
      <c r="EM110" s="4"/>
      <c r="EN110" s="4"/>
      <c r="EO110" s="4"/>
      <c r="EP110" s="4"/>
      <c r="EQ110" s="4"/>
      <c r="ER110" s="4"/>
      <c r="ES110" s="4"/>
      <c r="ET110" s="4"/>
      <c r="EU110" s="4"/>
      <c r="EV110" s="4"/>
      <c r="EW110" s="4"/>
      <c r="EX110" s="4"/>
      <c r="EY110" s="4"/>
      <c r="EZ110" s="4"/>
      <c r="FA110" s="4"/>
      <c r="FB110" s="4"/>
      <c r="FC110" s="4"/>
      <c r="FD110" s="4"/>
      <c r="FE110" s="4"/>
      <c r="FF110" s="4"/>
      <c r="FG110" s="4"/>
      <c r="FH110" s="4"/>
      <c r="FI110" s="4"/>
      <c r="FJ110" s="4"/>
      <c r="FK110" s="4"/>
      <c r="FL110" s="4"/>
      <c r="FM110" s="4"/>
      <c r="FN110" s="4"/>
      <c r="FO110" s="4"/>
      <c r="FP110" s="4"/>
      <c r="FQ110" s="4"/>
      <c r="FR110" s="4"/>
      <c r="FS110" s="4"/>
      <c r="FT110" s="4"/>
      <c r="FU110" s="4"/>
      <c r="FV110" s="4"/>
      <c r="FW110" s="4"/>
      <c r="FX110" s="4"/>
      <c r="FY110" s="4"/>
      <c r="FZ110" s="4"/>
      <c r="GA110" s="4"/>
      <c r="GB110" s="4"/>
      <c r="GC110" s="4"/>
      <c r="GD110" s="4"/>
      <c r="GE110" s="4"/>
      <c r="GF110" s="4"/>
      <c r="GG110" s="4"/>
      <c r="GH110" s="4"/>
      <c r="GI110" s="4"/>
      <c r="GJ110" s="4"/>
      <c r="GK110" s="4"/>
      <c r="GL110" s="4"/>
      <c r="GM110" s="4"/>
      <c r="GN110" s="4"/>
      <c r="GO110" s="4"/>
      <c r="GP110" s="4"/>
      <c r="GQ110" s="4"/>
      <c r="GR110" s="4"/>
      <c r="GS110" s="4"/>
      <c r="GT110" s="4"/>
      <c r="GU110" s="4"/>
      <c r="GV110" s="4"/>
      <c r="GW110" s="4"/>
      <c r="GX110" s="4"/>
    </row>
    <row r="111" spans="1:206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  <c r="DB111" s="4"/>
      <c r="DC111" s="4"/>
      <c r="DD111" s="4"/>
      <c r="DE111" s="4"/>
      <c r="DF111" s="4"/>
      <c r="DG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DW111" s="4"/>
      <c r="DX111" s="4"/>
      <c r="DY111" s="4"/>
      <c r="DZ111" s="4"/>
      <c r="EA111" s="4"/>
      <c r="EB111" s="4"/>
      <c r="EC111" s="4"/>
      <c r="ED111" s="4"/>
      <c r="EE111" s="4"/>
      <c r="EF111" s="4"/>
      <c r="EG111" s="4"/>
      <c r="EH111" s="4"/>
      <c r="EI111" s="4"/>
      <c r="EJ111" s="4"/>
      <c r="EK111" s="4"/>
      <c r="EL111" s="4"/>
      <c r="EM111" s="4"/>
      <c r="EN111" s="4"/>
      <c r="EO111" s="4"/>
      <c r="EP111" s="4"/>
      <c r="EQ111" s="4"/>
      <c r="ER111" s="4"/>
      <c r="ES111" s="4"/>
      <c r="ET111" s="4"/>
      <c r="EU111" s="4"/>
      <c r="EV111" s="4"/>
      <c r="EW111" s="4"/>
      <c r="EX111" s="4"/>
      <c r="EY111" s="4"/>
      <c r="EZ111" s="4"/>
      <c r="FA111" s="4"/>
      <c r="FB111" s="4"/>
      <c r="FC111" s="4"/>
      <c r="FD111" s="4"/>
      <c r="FE111" s="4"/>
      <c r="FF111" s="4"/>
      <c r="FG111" s="4"/>
      <c r="FH111" s="4"/>
      <c r="FI111" s="4"/>
      <c r="FJ111" s="4"/>
      <c r="FK111" s="4"/>
      <c r="FL111" s="4"/>
      <c r="FM111" s="4"/>
      <c r="FN111" s="4"/>
      <c r="FO111" s="4"/>
      <c r="FP111" s="4"/>
      <c r="FQ111" s="4"/>
      <c r="FR111" s="4"/>
      <c r="FS111" s="4"/>
      <c r="FT111" s="4"/>
      <c r="FU111" s="4"/>
      <c r="FV111" s="4"/>
      <c r="FW111" s="4"/>
      <c r="FX111" s="4"/>
      <c r="FY111" s="4"/>
      <c r="FZ111" s="4"/>
      <c r="GA111" s="4"/>
      <c r="GB111" s="4"/>
      <c r="GC111" s="4"/>
      <c r="GD111" s="4"/>
      <c r="GE111" s="4"/>
      <c r="GF111" s="4"/>
      <c r="GG111" s="4"/>
      <c r="GH111" s="4"/>
      <c r="GI111" s="4"/>
      <c r="GJ111" s="4"/>
      <c r="GK111" s="4"/>
      <c r="GL111" s="4"/>
      <c r="GM111" s="4"/>
      <c r="GN111" s="4"/>
      <c r="GO111" s="4"/>
      <c r="GP111" s="4"/>
      <c r="GQ111" s="4"/>
      <c r="GR111" s="4"/>
      <c r="GS111" s="4"/>
      <c r="GT111" s="4"/>
      <c r="GU111" s="4"/>
      <c r="GV111" s="4"/>
      <c r="GW111" s="4"/>
      <c r="GX111" s="4"/>
    </row>
    <row r="112" spans="1:206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</row>
    <row r="113" spans="1:206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</row>
    <row r="114" spans="1:206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</row>
    <row r="115" spans="1:206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206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206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206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206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206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206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206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9">
    <mergeCell ref="A2:G2"/>
    <mergeCell ref="I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62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zoomScaleSheetLayoutView="90" workbookViewId="0">
      <selection activeCell="B15" sqref="B15"/>
    </sheetView>
  </sheetViews>
  <sheetFormatPr defaultRowHeight="12.75" x14ac:dyDescent="0.2"/>
  <cols>
    <col min="1" max="1" width="5.7109375" style="4" customWidth="1"/>
    <col min="2" max="2" width="29" style="4" customWidth="1"/>
    <col min="3" max="4" width="10.7109375" style="15" customWidth="1"/>
    <col min="5" max="5" width="11.7109375" style="15" customWidth="1"/>
    <col min="6" max="6" width="12.140625" style="15" customWidth="1"/>
    <col min="7" max="7" width="10.7109375" style="15" customWidth="1"/>
    <col min="8" max="8" width="10.7109375" style="16" customWidth="1"/>
    <col min="9" max="9" width="11.85546875" style="16" customWidth="1"/>
    <col min="10" max="10" width="11.85546875" style="15" customWidth="1"/>
    <col min="11" max="11" width="4.4257812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10" customFormat="1" ht="25.5" customHeight="1" x14ac:dyDescent="0.25">
      <c r="A1" s="2" t="s">
        <v>73</v>
      </c>
      <c r="B1" s="9"/>
      <c r="C1" s="55" t="s">
        <v>74</v>
      </c>
      <c r="D1" s="3"/>
      <c r="E1" s="3"/>
      <c r="F1" s="3"/>
      <c r="G1" s="3"/>
      <c r="H1" s="3"/>
      <c r="I1" s="3"/>
      <c r="J1" s="3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</row>
    <row r="2" spans="1:256" s="10" customFormat="1" ht="15.95" customHeight="1" x14ac:dyDescent="0.25">
      <c r="A2" s="81" t="str">
        <f>[1]T11O!A2</f>
        <v xml:space="preserve"> DATA FOR THE YEAR ENDED </v>
      </c>
      <c r="B2" s="81"/>
      <c r="C2" s="81"/>
      <c r="D2" s="81"/>
      <c r="E2" s="81"/>
      <c r="F2" s="81"/>
      <c r="G2" s="81"/>
      <c r="H2" s="81"/>
      <c r="I2" s="81"/>
      <c r="J2" s="81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spans="1:256" s="32" customFormat="1" ht="14.25" customHeight="1" x14ac:dyDescent="0.25">
      <c r="A3" s="83" t="s">
        <v>3</v>
      </c>
      <c r="B3" s="85" t="s">
        <v>4</v>
      </c>
      <c r="C3" s="87" t="s">
        <v>75</v>
      </c>
      <c r="D3" s="87"/>
      <c r="E3" s="87"/>
      <c r="F3" s="87"/>
      <c r="G3" s="87"/>
      <c r="H3" s="87"/>
      <c r="I3" s="87" t="s">
        <v>2</v>
      </c>
      <c r="J3" s="88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2.75" customHeight="1" x14ac:dyDescent="0.25">
      <c r="A4" s="84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90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3" customFormat="1" ht="13.5" customHeight="1" x14ac:dyDescent="0.25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spans="1:256" ht="12" customHeight="1" x14ac:dyDescent="0.2">
      <c r="A6" s="63">
        <v>1</v>
      </c>
      <c r="B6" s="64" t="s">
        <v>21</v>
      </c>
      <c r="C6" s="65">
        <v>0</v>
      </c>
      <c r="D6" s="65">
        <v>0</v>
      </c>
      <c r="E6" s="65">
        <v>0</v>
      </c>
      <c r="F6" s="65">
        <v>0</v>
      </c>
      <c r="G6" s="65">
        <v>0</v>
      </c>
      <c r="H6" s="66">
        <v>0</v>
      </c>
      <c r="I6" s="66">
        <v>0</v>
      </c>
      <c r="J6" s="67">
        <v>0</v>
      </c>
      <c r="K6" s="1"/>
      <c r="L6" s="1"/>
    </row>
    <row r="7" spans="1:256" ht="12" customHeight="1" x14ac:dyDescent="0.2">
      <c r="A7" s="63">
        <v>2</v>
      </c>
      <c r="B7" s="64" t="s">
        <v>22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 spans="1:256" ht="15" x14ac:dyDescent="0.2">
      <c r="A8" s="63">
        <v>3</v>
      </c>
      <c r="B8" s="64" t="s">
        <v>23</v>
      </c>
      <c r="C8" s="65">
        <v>0</v>
      </c>
      <c r="D8" s="65">
        <v>0</v>
      </c>
      <c r="E8" s="65">
        <v>0</v>
      </c>
      <c r="F8" s="65">
        <v>0</v>
      </c>
      <c r="G8" s="65">
        <v>0.02</v>
      </c>
      <c r="H8" s="66">
        <v>0.4</v>
      </c>
      <c r="I8" s="66">
        <v>0.31</v>
      </c>
      <c r="J8" s="67">
        <v>5.0199999999999996</v>
      </c>
      <c r="K8" s="1"/>
      <c r="L8" s="1"/>
    </row>
    <row r="9" spans="1:256" ht="15" x14ac:dyDescent="0.2">
      <c r="A9" s="63">
        <v>4</v>
      </c>
      <c r="B9" s="64" t="s">
        <v>24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6">
        <v>0</v>
      </c>
      <c r="I9" s="66">
        <v>0</v>
      </c>
      <c r="J9" s="67">
        <v>0</v>
      </c>
      <c r="K9" s="1"/>
      <c r="L9" s="1"/>
    </row>
    <row r="10" spans="1:256" ht="15" x14ac:dyDescent="0.2">
      <c r="A10" s="63">
        <v>5</v>
      </c>
      <c r="B10" s="64" t="s">
        <v>25</v>
      </c>
      <c r="C10" s="65">
        <v>0.01</v>
      </c>
      <c r="D10" s="65">
        <v>0.66</v>
      </c>
      <c r="E10" s="65">
        <v>0</v>
      </c>
      <c r="F10" s="65">
        <v>0</v>
      </c>
      <c r="G10" s="65">
        <v>0</v>
      </c>
      <c r="H10" s="66">
        <v>0</v>
      </c>
      <c r="I10" s="66">
        <v>0</v>
      </c>
      <c r="J10" s="67">
        <v>0</v>
      </c>
      <c r="K10" s="1"/>
      <c r="L10" s="1"/>
    </row>
    <row r="11" spans="1:256" ht="15" x14ac:dyDescent="0.2">
      <c r="A11" s="63">
        <v>6</v>
      </c>
      <c r="B11" s="64" t="s">
        <v>26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1"/>
      <c r="L11" s="1"/>
    </row>
    <row r="12" spans="1:256" ht="15" x14ac:dyDescent="0.2">
      <c r="A12" s="63">
        <v>7</v>
      </c>
      <c r="B12" s="64" t="s">
        <v>27</v>
      </c>
      <c r="C12" s="65">
        <v>0.01</v>
      </c>
      <c r="D12" s="65">
        <v>1.59</v>
      </c>
      <c r="E12" s="65">
        <v>0</v>
      </c>
      <c r="F12" s="65">
        <v>0</v>
      </c>
      <c r="G12" s="65">
        <v>0</v>
      </c>
      <c r="H12" s="66">
        <v>0</v>
      </c>
      <c r="I12" s="66">
        <v>0</v>
      </c>
      <c r="J12" s="67">
        <v>0</v>
      </c>
      <c r="K12" s="1"/>
      <c r="L12" s="1"/>
    </row>
    <row r="13" spans="1:256" ht="15" x14ac:dyDescent="0.2">
      <c r="A13" s="63">
        <v>8</v>
      </c>
      <c r="B13" s="64" t="s">
        <v>28</v>
      </c>
      <c r="C13" s="65">
        <v>0.08</v>
      </c>
      <c r="D13" s="65">
        <v>0.27</v>
      </c>
      <c r="E13" s="65">
        <v>0.22</v>
      </c>
      <c r="F13" s="65">
        <v>0.76</v>
      </c>
      <c r="G13" s="65">
        <v>0.16</v>
      </c>
      <c r="H13" s="66">
        <v>0.5</v>
      </c>
      <c r="I13" s="66">
        <v>0.34</v>
      </c>
      <c r="J13" s="67">
        <v>1</v>
      </c>
      <c r="K13" s="1"/>
      <c r="L13" s="1"/>
    </row>
    <row r="14" spans="1:256" ht="15" x14ac:dyDescent="0.2">
      <c r="A14" s="63">
        <v>9</v>
      </c>
      <c r="B14" s="64" t="s">
        <v>29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 spans="1:256" ht="15" x14ac:dyDescent="0.2">
      <c r="A15" s="63">
        <v>10</v>
      </c>
      <c r="B15" s="64" t="s">
        <v>30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6">
        <v>0</v>
      </c>
      <c r="I15" s="66">
        <v>0.99</v>
      </c>
      <c r="J15" s="67">
        <v>1.99</v>
      </c>
      <c r="K15" s="1"/>
      <c r="L15" s="1"/>
    </row>
    <row r="16" spans="1:256" ht="15" x14ac:dyDescent="0.2">
      <c r="A16" s="63">
        <v>11</v>
      </c>
      <c r="B16" s="64" t="s">
        <v>31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6">
        <v>0</v>
      </c>
      <c r="I16" s="66">
        <v>0</v>
      </c>
      <c r="J16" s="67">
        <v>0</v>
      </c>
      <c r="K16" s="1"/>
      <c r="L16" s="1"/>
    </row>
    <row r="17" spans="1:12" ht="15" x14ac:dyDescent="0.2">
      <c r="A17" s="63">
        <v>12</v>
      </c>
      <c r="B17" s="64" t="s">
        <v>32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6">
        <v>0</v>
      </c>
      <c r="I17" s="66">
        <v>0</v>
      </c>
      <c r="J17" s="67">
        <v>0</v>
      </c>
      <c r="K17" s="1"/>
      <c r="L17" s="1"/>
    </row>
    <row r="18" spans="1:12" ht="15" x14ac:dyDescent="0.2">
      <c r="A18" s="63">
        <v>13</v>
      </c>
      <c r="B18" s="64" t="s">
        <v>33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6">
        <v>0</v>
      </c>
      <c r="I18" s="66">
        <v>0.09</v>
      </c>
      <c r="J18" s="67">
        <v>1.36</v>
      </c>
      <c r="K18" s="1"/>
      <c r="L18" s="1"/>
    </row>
    <row r="19" spans="1:12" ht="15" x14ac:dyDescent="0.2">
      <c r="A19" s="63">
        <v>14</v>
      </c>
      <c r="B19" s="64" t="s">
        <v>34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  <c r="H19" s="66">
        <v>0</v>
      </c>
      <c r="I19" s="66">
        <v>0</v>
      </c>
      <c r="J19" s="67">
        <v>0</v>
      </c>
      <c r="K19" s="1"/>
      <c r="L19" s="1"/>
    </row>
    <row r="20" spans="1:12" ht="15" x14ac:dyDescent="0.2">
      <c r="A20" s="63">
        <v>15</v>
      </c>
      <c r="B20" s="64" t="s">
        <v>35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 spans="1:12" ht="15" x14ac:dyDescent="0.2">
      <c r="A21" s="63">
        <v>16</v>
      </c>
      <c r="B21" s="64" t="s">
        <v>36</v>
      </c>
      <c r="C21" s="65">
        <v>0.15</v>
      </c>
      <c r="D21" s="65">
        <v>1.25</v>
      </c>
      <c r="E21" s="65">
        <v>0.16</v>
      </c>
      <c r="F21" s="65">
        <v>1.74</v>
      </c>
      <c r="G21" s="65">
        <v>0</v>
      </c>
      <c r="H21" s="66">
        <v>0</v>
      </c>
      <c r="I21" s="66">
        <v>0</v>
      </c>
      <c r="J21" s="67">
        <v>0</v>
      </c>
      <c r="K21" s="1"/>
      <c r="L21" s="1"/>
    </row>
    <row r="22" spans="1:12" ht="15" x14ac:dyDescent="0.2">
      <c r="A22" s="63">
        <v>17</v>
      </c>
      <c r="B22" s="64" t="s">
        <v>37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 spans="1:12" ht="15" x14ac:dyDescent="0.2">
      <c r="A23" s="63">
        <v>18</v>
      </c>
      <c r="B23" s="64" t="s">
        <v>38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6">
        <v>0</v>
      </c>
      <c r="I23" s="66">
        <v>0</v>
      </c>
      <c r="J23" s="67">
        <v>0</v>
      </c>
      <c r="K23" s="1"/>
      <c r="L23" s="1"/>
    </row>
    <row r="24" spans="1:12" ht="15" x14ac:dyDescent="0.2">
      <c r="A24" s="63">
        <v>19</v>
      </c>
      <c r="B24" s="64" t="s">
        <v>39</v>
      </c>
      <c r="C24" s="65">
        <v>0.36</v>
      </c>
      <c r="D24" s="65">
        <v>0.66</v>
      </c>
      <c r="E24" s="65">
        <v>1.05</v>
      </c>
      <c r="F24" s="65">
        <v>3.63</v>
      </c>
      <c r="G24" s="65">
        <v>0.5</v>
      </c>
      <c r="H24" s="66">
        <v>0.92</v>
      </c>
      <c r="I24" s="66">
        <v>0</v>
      </c>
      <c r="J24" s="67">
        <v>0</v>
      </c>
      <c r="K24" s="1"/>
      <c r="L24" s="1"/>
    </row>
    <row r="25" spans="1:12" ht="15" x14ac:dyDescent="0.2">
      <c r="A25" s="63">
        <v>20</v>
      </c>
      <c r="B25" s="64" t="s">
        <v>40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6">
        <v>0</v>
      </c>
      <c r="I25" s="66">
        <v>0</v>
      </c>
      <c r="J25" s="67">
        <v>0</v>
      </c>
      <c r="K25" s="1"/>
      <c r="L25" s="1"/>
    </row>
    <row r="26" spans="1:12" ht="15" x14ac:dyDescent="0.2">
      <c r="A26" s="63">
        <v>21</v>
      </c>
      <c r="B26" s="64" t="s">
        <v>41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spans="1:12" ht="15" x14ac:dyDescent="0.2">
      <c r="A27" s="63">
        <v>22</v>
      </c>
      <c r="B27" s="64" t="s">
        <v>42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6">
        <v>0</v>
      </c>
      <c r="I27" s="66">
        <v>0</v>
      </c>
      <c r="J27" s="67">
        <v>0</v>
      </c>
      <c r="K27" s="1"/>
      <c r="L27" s="1"/>
    </row>
    <row r="28" spans="1:12" ht="15" x14ac:dyDescent="0.2">
      <c r="A28" s="63">
        <v>23</v>
      </c>
      <c r="B28" s="64" t="s">
        <v>43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6">
        <v>0</v>
      </c>
      <c r="I28" s="66">
        <v>0</v>
      </c>
      <c r="J28" s="67">
        <v>0</v>
      </c>
      <c r="K28" s="1"/>
      <c r="L28" s="1"/>
    </row>
    <row r="29" spans="1:12" ht="15" x14ac:dyDescent="0.2">
      <c r="A29" s="63">
        <v>24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0.36</v>
      </c>
      <c r="J29" s="67">
        <v>2.86</v>
      </c>
      <c r="K29" s="1"/>
      <c r="L29" s="1"/>
    </row>
    <row r="30" spans="1:12" ht="15" x14ac:dyDescent="0.2">
      <c r="A30" s="63">
        <v>25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6">
        <v>0</v>
      </c>
      <c r="I30" s="66">
        <v>0</v>
      </c>
      <c r="J30" s="67">
        <v>0</v>
      </c>
      <c r="K30" s="1"/>
      <c r="L30" s="1"/>
    </row>
    <row r="31" spans="1:12" ht="15" x14ac:dyDescent="0.2">
      <c r="A31" s="63">
        <v>26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0.01</v>
      </c>
      <c r="J31" s="67">
        <v>0.57999999999999996</v>
      </c>
      <c r="K31" s="1"/>
      <c r="L31" s="1"/>
    </row>
    <row r="32" spans="1:12" ht="15" x14ac:dyDescent="0.2">
      <c r="A32" s="63">
        <v>27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6">
        <v>0</v>
      </c>
      <c r="I32" s="66">
        <v>0.01</v>
      </c>
      <c r="J32" s="67">
        <v>0.57999999999999996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0.61</v>
      </c>
      <c r="D33" s="8"/>
      <c r="E33" s="8">
        <f>SUM(E6:E32)</f>
        <v>1.4300000000000002</v>
      </c>
      <c r="F33" s="8"/>
      <c r="G33" s="8">
        <f>SUM(G6:G32)</f>
        <v>0.67999999999999994</v>
      </c>
      <c r="H33" s="8"/>
      <c r="I33" s="8">
        <f>SUM(I6:I32)</f>
        <v>2.11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">
        <v>48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 spans="1:256" ht="15" x14ac:dyDescent="0.2">
      <c r="A35" s="63">
        <v>29</v>
      </c>
      <c r="B35" s="64" t="s">
        <v>49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 spans="1:256" ht="15" x14ac:dyDescent="0.2">
      <c r="A36" s="63">
        <v>30</v>
      </c>
      <c r="B36" s="64" t="s">
        <v>50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 spans="1:256" ht="15" x14ac:dyDescent="0.2">
      <c r="A37" s="63">
        <v>31</v>
      </c>
      <c r="B37" s="64" t="s">
        <v>51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 spans="1:256" ht="15" x14ac:dyDescent="0.2">
      <c r="A38" s="63">
        <v>32</v>
      </c>
      <c r="B38" s="64" t="s">
        <v>52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 spans="1:256" ht="15" x14ac:dyDescent="0.2">
      <c r="A39" s="63">
        <v>33</v>
      </c>
      <c r="B39" s="64" t="s">
        <v>53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6">
        <v>0</v>
      </c>
      <c r="I39" s="66">
        <v>0</v>
      </c>
      <c r="J39" s="67">
        <v>0</v>
      </c>
      <c r="K39" s="1"/>
      <c r="L39" s="1"/>
    </row>
    <row r="40" spans="1:256" ht="15" x14ac:dyDescent="0.2">
      <c r="A40" s="63">
        <v>34</v>
      </c>
      <c r="B40" s="64" t="s">
        <v>54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 spans="1:256" ht="15" x14ac:dyDescent="0.2">
      <c r="A41" s="63">
        <v>35</v>
      </c>
      <c r="B41" s="64" t="s">
        <v>55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 spans="1:256" ht="15" x14ac:dyDescent="0.25">
      <c r="A42" s="68">
        <v>36</v>
      </c>
      <c r="B42" s="64" t="s">
        <v>56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 spans="1:256" ht="15" x14ac:dyDescent="0.25">
      <c r="A43" s="68">
        <v>37</v>
      </c>
      <c r="B43" s="64" t="s">
        <v>57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1"/>
      <c r="L43" s="1"/>
    </row>
    <row r="44" spans="1:256" ht="15" x14ac:dyDescent="0.25">
      <c r="A44" s="68">
        <v>38</v>
      </c>
      <c r="B44" s="64" t="s">
        <v>58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 spans="1:256" ht="15" x14ac:dyDescent="0.25">
      <c r="A45" s="68">
        <v>39</v>
      </c>
      <c r="B45" s="64" t="s">
        <v>59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 spans="1:256" ht="15" x14ac:dyDescent="0.25">
      <c r="A46" s="68">
        <v>40</v>
      </c>
      <c r="B46" s="64" t="s">
        <v>60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</row>
    <row r="47" spans="1:256" ht="15" x14ac:dyDescent="0.2">
      <c r="A47" s="63">
        <v>41</v>
      </c>
      <c r="B47" s="64" t="s">
        <v>61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6">
        <v>0</v>
      </c>
      <c r="I47" s="66">
        <v>0</v>
      </c>
      <c r="J47" s="67">
        <v>0</v>
      </c>
      <c r="K47" s="1"/>
      <c r="L47" s="1"/>
    </row>
    <row r="48" spans="1:256" ht="15" x14ac:dyDescent="0.25">
      <c r="A48" s="68">
        <v>42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1"/>
      <c r="L48" s="1"/>
    </row>
    <row r="49" spans="1:212" ht="15" x14ac:dyDescent="0.25">
      <c r="A49" s="68">
        <v>43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 spans="1:212" ht="15" x14ac:dyDescent="0.25">
      <c r="A50" s="68">
        <v>44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 spans="1:212" s="10" customFormat="1" ht="13.5" x14ac:dyDescent="0.2">
      <c r="A51" s="23"/>
      <c r="B51" s="7" t="s">
        <v>10</v>
      </c>
      <c r="C51" s="8">
        <f>SUM(C34:C50)</f>
        <v>0</v>
      </c>
      <c r="D51" s="8"/>
      <c r="E51" s="8">
        <f>SUM(E34:E50)</f>
        <v>0</v>
      </c>
      <c r="F51" s="8"/>
      <c r="G51" s="8">
        <f>SUM(G34:G50)</f>
        <v>0</v>
      </c>
      <c r="H51" s="8"/>
      <c r="I51" s="8">
        <f>SUM(I34:I50)</f>
        <v>0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">
        <v>65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7">
        <v>0</v>
      </c>
      <c r="K52" s="1"/>
      <c r="L52" s="1"/>
    </row>
    <row r="53" spans="1:212" ht="15" x14ac:dyDescent="0.25">
      <c r="A53" s="68">
        <v>46</v>
      </c>
      <c r="B53" s="64" t="s">
        <v>66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 spans="1:212" ht="15" x14ac:dyDescent="0.25">
      <c r="A54" s="68">
        <v>47</v>
      </c>
      <c r="B54" s="64" t="s">
        <v>67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spans="1:212" ht="15" x14ac:dyDescent="0.25">
      <c r="A55" s="68">
        <v>48</v>
      </c>
      <c r="B55" s="64" t="s">
        <v>68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6">
        <v>0</v>
      </c>
      <c r="I55" s="66">
        <v>0</v>
      </c>
      <c r="J55" s="67">
        <v>0</v>
      </c>
      <c r="K55" s="1"/>
      <c r="L55" s="1"/>
    </row>
    <row r="56" spans="1:212" ht="15" x14ac:dyDescent="0.25">
      <c r="A56" s="68">
        <v>49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6">
        <v>0</v>
      </c>
      <c r="I56" s="66">
        <v>0</v>
      </c>
      <c r="J56" s="67">
        <v>0</v>
      </c>
      <c r="K56" s="1"/>
      <c r="L56" s="1"/>
    </row>
    <row r="57" spans="1:212" ht="15" x14ac:dyDescent="0.25">
      <c r="A57" s="68">
        <v>50</v>
      </c>
      <c r="B57" s="64" t="s">
        <v>70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6">
        <v>0</v>
      </c>
      <c r="I57" s="66">
        <v>0</v>
      </c>
      <c r="J57" s="67">
        <v>0</v>
      </c>
      <c r="K57" s="1"/>
      <c r="L57" s="1"/>
    </row>
    <row r="58" spans="1:212" ht="15" x14ac:dyDescent="0.25">
      <c r="A58" s="68">
        <v>51</v>
      </c>
      <c r="B58" s="64" t="s">
        <v>71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6">
        <v>0</v>
      </c>
      <c r="I58" s="66">
        <v>0</v>
      </c>
      <c r="J58" s="67">
        <v>0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0</v>
      </c>
      <c r="D59" s="8"/>
      <c r="E59" s="8">
        <f>SUM(E52:E58)</f>
        <v>0</v>
      </c>
      <c r="F59" s="8"/>
      <c r="G59" s="8">
        <f>SUM(G52:G58)</f>
        <v>0</v>
      </c>
      <c r="H59" s="8"/>
      <c r="I59" s="8">
        <f>SUM(I52:I58)</f>
        <v>0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">
        <v>72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6">
        <v>0</v>
      </c>
      <c r="I60" s="66">
        <v>0</v>
      </c>
      <c r="J60" s="67">
        <v>0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0</v>
      </c>
      <c r="D61" s="8"/>
      <c r="E61" s="8">
        <f>SUM(E60:E60)</f>
        <v>0</v>
      </c>
      <c r="F61" s="8"/>
      <c r="G61" s="8">
        <f>SUM(G60:G60)</f>
        <v>0</v>
      </c>
      <c r="H61" s="8">
        <f>SUM(H60:H60)</f>
        <v>0</v>
      </c>
      <c r="I61" s="8">
        <f>SUM(I60:I60)</f>
        <v>0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0.61</v>
      </c>
      <c r="D62" s="26"/>
      <c r="E62" s="26">
        <f>SUM(E61,E59,E51,E33)</f>
        <v>1.4300000000000002</v>
      </c>
      <c r="F62" s="26"/>
      <c r="G62" s="26">
        <f>SUM(G61,G59,G51,G33)</f>
        <v>0.67999999999999994</v>
      </c>
      <c r="H62" s="26"/>
      <c r="I62" s="26">
        <f>SUM(I61,I59,I51,I33)</f>
        <v>2.11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9"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62" max="104857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zoomScaleSheetLayoutView="80" workbookViewId="0">
      <selection activeCell="B14" sqref="B14"/>
    </sheetView>
  </sheetViews>
  <sheetFormatPr defaultRowHeight="12.75" x14ac:dyDescent="0.2"/>
  <cols>
    <col min="1" max="1" width="5.7109375" style="4" customWidth="1"/>
    <col min="2" max="2" width="29" style="4" customWidth="1"/>
    <col min="3" max="4" width="10.7109375" style="15" customWidth="1"/>
    <col min="5" max="5" width="11.7109375" style="15" customWidth="1"/>
    <col min="6" max="6" width="12.140625" style="15" customWidth="1"/>
    <col min="7" max="7" width="10.7109375" style="15" customWidth="1"/>
    <col min="8" max="8" width="10.7109375" style="16" customWidth="1"/>
    <col min="9" max="9" width="11.85546875" style="16" customWidth="1"/>
    <col min="10" max="10" width="11.85546875" style="15" customWidth="1"/>
    <col min="11" max="11" width="5.14062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10" customFormat="1" ht="25.5" customHeight="1" x14ac:dyDescent="0.25">
      <c r="A1" s="2" t="s">
        <v>76</v>
      </c>
      <c r="B1" s="9"/>
      <c r="C1" s="92" t="s">
        <v>77</v>
      </c>
      <c r="D1" s="92"/>
      <c r="E1" s="92"/>
      <c r="F1" s="92"/>
      <c r="G1" s="92"/>
      <c r="H1" s="92"/>
      <c r="I1" s="92"/>
      <c r="J1" s="92" t="s">
        <v>78</v>
      </c>
      <c r="K1" s="92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</row>
    <row r="2" spans="1:256" s="10" customFormat="1" ht="16.7" customHeight="1" x14ac:dyDescent="0.25">
      <c r="A2" s="81" t="str">
        <f>T11O!A2</f>
        <v xml:space="preserve"> DATA FOR THE YEAR ENDED 31ST MARCH 2016</v>
      </c>
      <c r="B2" s="81"/>
      <c r="C2" s="81"/>
      <c r="D2" s="81"/>
      <c r="E2" s="81"/>
      <c r="F2" s="81"/>
      <c r="G2" s="81"/>
      <c r="H2" s="81"/>
      <c r="I2" s="81"/>
      <c r="J2" s="81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spans="1:256" s="32" customFormat="1" ht="14.25" customHeight="1" x14ac:dyDescent="0.25">
      <c r="A3" s="83" t="s">
        <v>3</v>
      </c>
      <c r="B3" s="85" t="s">
        <v>4</v>
      </c>
      <c r="C3" s="87" t="s">
        <v>79</v>
      </c>
      <c r="D3" s="87"/>
      <c r="E3" s="87"/>
      <c r="F3" s="87"/>
      <c r="G3" s="87"/>
      <c r="H3" s="87"/>
      <c r="I3" s="87" t="s">
        <v>2</v>
      </c>
      <c r="J3" s="88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2.75" customHeight="1" x14ac:dyDescent="0.25">
      <c r="A4" s="84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90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3" customFormat="1" ht="13.5" customHeight="1" x14ac:dyDescent="0.25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spans="1:256" s="78" customFormat="1" ht="12" customHeight="1" x14ac:dyDescent="0.2">
      <c r="A6" s="63">
        <v>1</v>
      </c>
      <c r="B6" s="74" t="s">
        <v>21</v>
      </c>
      <c r="C6" s="75">
        <v>0.09</v>
      </c>
      <c r="D6" s="75">
        <v>2.17</v>
      </c>
      <c r="E6" s="75">
        <v>0.09</v>
      </c>
      <c r="F6" s="75">
        <v>2.17</v>
      </c>
      <c r="G6" s="75">
        <v>0</v>
      </c>
      <c r="H6" s="76">
        <v>0</v>
      </c>
      <c r="I6" s="76">
        <v>0</v>
      </c>
      <c r="J6" s="77">
        <v>0</v>
      </c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</row>
    <row r="7" spans="1:256" ht="12" customHeight="1" x14ac:dyDescent="0.2">
      <c r="A7" s="63">
        <v>2</v>
      </c>
      <c r="B7" s="64" t="s">
        <v>22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 spans="1:256" ht="15" x14ac:dyDescent="0.2">
      <c r="A8" s="63">
        <v>3</v>
      </c>
      <c r="B8" s="64" t="s">
        <v>23</v>
      </c>
      <c r="C8" s="65">
        <v>0</v>
      </c>
      <c r="D8" s="65">
        <v>0</v>
      </c>
      <c r="E8" s="65">
        <v>0</v>
      </c>
      <c r="F8" s="65">
        <v>0</v>
      </c>
      <c r="G8" s="65">
        <v>0.02</v>
      </c>
      <c r="H8" s="66">
        <v>0.4</v>
      </c>
      <c r="I8" s="66">
        <v>0.31</v>
      </c>
      <c r="J8" s="67">
        <v>5.0199999999999996</v>
      </c>
      <c r="K8" s="1"/>
      <c r="L8" s="1"/>
    </row>
    <row r="9" spans="1:256" ht="15" x14ac:dyDescent="0.2">
      <c r="A9" s="63">
        <v>4</v>
      </c>
      <c r="B9" s="64" t="s">
        <v>24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6">
        <v>0</v>
      </c>
      <c r="I9" s="66">
        <v>0</v>
      </c>
      <c r="J9" s="67">
        <v>0</v>
      </c>
      <c r="K9" s="1"/>
      <c r="L9" s="1"/>
    </row>
    <row r="10" spans="1:256" ht="15" x14ac:dyDescent="0.2">
      <c r="A10" s="63">
        <v>5</v>
      </c>
      <c r="B10" s="64" t="s">
        <v>25</v>
      </c>
      <c r="C10" s="65">
        <v>0</v>
      </c>
      <c r="D10" s="65">
        <v>0</v>
      </c>
      <c r="E10" s="65">
        <v>0</v>
      </c>
      <c r="F10" s="65">
        <v>0</v>
      </c>
      <c r="G10" s="65">
        <v>0</v>
      </c>
      <c r="H10" s="66">
        <v>0</v>
      </c>
      <c r="I10" s="66">
        <v>0</v>
      </c>
      <c r="J10" s="67">
        <v>0</v>
      </c>
      <c r="K10" s="1"/>
      <c r="L10" s="1"/>
    </row>
    <row r="11" spans="1:256" ht="15" x14ac:dyDescent="0.2">
      <c r="A11" s="63">
        <v>6</v>
      </c>
      <c r="B11" s="64" t="s">
        <v>26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1"/>
      <c r="L11" s="1"/>
    </row>
    <row r="12" spans="1:256" ht="15" x14ac:dyDescent="0.2">
      <c r="A12" s="63">
        <v>7</v>
      </c>
      <c r="B12" s="64" t="s">
        <v>27</v>
      </c>
      <c r="C12" s="65">
        <v>0.08</v>
      </c>
      <c r="D12" s="65">
        <v>12.7</v>
      </c>
      <c r="E12" s="65">
        <v>0</v>
      </c>
      <c r="F12" s="65">
        <v>0</v>
      </c>
      <c r="G12" s="65">
        <v>0</v>
      </c>
      <c r="H12" s="66">
        <v>0</v>
      </c>
      <c r="I12" s="66">
        <v>0</v>
      </c>
      <c r="J12" s="67">
        <v>0</v>
      </c>
      <c r="K12" s="1"/>
      <c r="L12" s="1"/>
    </row>
    <row r="13" spans="1:256" ht="15" x14ac:dyDescent="0.2">
      <c r="A13" s="63">
        <v>8</v>
      </c>
      <c r="B13" s="64" t="s">
        <v>28</v>
      </c>
      <c r="C13" s="65">
        <v>0.31</v>
      </c>
      <c r="D13" s="65">
        <v>1.06</v>
      </c>
      <c r="E13" s="65">
        <v>0.44</v>
      </c>
      <c r="F13" s="65">
        <v>1.52</v>
      </c>
      <c r="G13" s="65">
        <v>0.51</v>
      </c>
      <c r="H13" s="66">
        <v>1.58</v>
      </c>
      <c r="I13" s="66">
        <v>0.52</v>
      </c>
      <c r="J13" s="67">
        <v>1.54</v>
      </c>
      <c r="K13" s="1"/>
      <c r="L13" s="1"/>
    </row>
    <row r="14" spans="1:256" ht="15" x14ac:dyDescent="0.2">
      <c r="A14" s="63">
        <v>9</v>
      </c>
      <c r="B14" s="64" t="s">
        <v>29</v>
      </c>
      <c r="C14" s="65">
        <v>0</v>
      </c>
      <c r="D14" s="65">
        <v>0</v>
      </c>
      <c r="E14" s="65">
        <v>0</v>
      </c>
      <c r="F14" s="65">
        <v>0</v>
      </c>
      <c r="G14" s="65">
        <v>0</v>
      </c>
      <c r="H14" s="66">
        <v>0</v>
      </c>
      <c r="I14" s="66">
        <v>0</v>
      </c>
      <c r="J14" s="67">
        <v>0</v>
      </c>
      <c r="K14" s="1"/>
      <c r="L14" s="1"/>
    </row>
    <row r="15" spans="1:256" ht="15" x14ac:dyDescent="0.2">
      <c r="A15" s="63">
        <v>10</v>
      </c>
      <c r="B15" s="64" t="s">
        <v>30</v>
      </c>
      <c r="C15" s="65">
        <v>0.69</v>
      </c>
      <c r="D15" s="65">
        <v>11.24</v>
      </c>
      <c r="E15" s="65">
        <v>0.47</v>
      </c>
      <c r="F15" s="65">
        <v>7.91</v>
      </c>
      <c r="G15" s="65">
        <v>0.61</v>
      </c>
      <c r="H15" s="66">
        <v>7.79</v>
      </c>
      <c r="I15" s="66">
        <v>0.98</v>
      </c>
      <c r="J15" s="67">
        <v>1.97</v>
      </c>
      <c r="K15" s="1"/>
      <c r="L15" s="1"/>
    </row>
    <row r="16" spans="1:256" ht="15" x14ac:dyDescent="0.2">
      <c r="A16" s="63">
        <v>11</v>
      </c>
      <c r="B16" s="64" t="s">
        <v>31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6">
        <v>0</v>
      </c>
      <c r="I16" s="66">
        <v>0</v>
      </c>
      <c r="J16" s="67">
        <v>0</v>
      </c>
      <c r="K16" s="1"/>
      <c r="L16" s="1"/>
    </row>
    <row r="17" spans="1:12" ht="15" x14ac:dyDescent="0.2">
      <c r="A17" s="63">
        <v>12</v>
      </c>
      <c r="B17" s="64" t="s">
        <v>32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6">
        <v>0</v>
      </c>
      <c r="I17" s="66">
        <v>0</v>
      </c>
      <c r="J17" s="67">
        <v>0</v>
      </c>
      <c r="K17" s="1"/>
      <c r="L17" s="1"/>
    </row>
    <row r="18" spans="1:12" ht="15" x14ac:dyDescent="0.2">
      <c r="A18" s="63">
        <v>13</v>
      </c>
      <c r="B18" s="64" t="s">
        <v>33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6">
        <v>0</v>
      </c>
      <c r="I18" s="66">
        <v>0.23</v>
      </c>
      <c r="J18" s="67">
        <v>3.48</v>
      </c>
      <c r="K18" s="1"/>
      <c r="L18" s="1"/>
    </row>
    <row r="19" spans="1:12" ht="15" x14ac:dyDescent="0.2">
      <c r="A19" s="63">
        <v>14</v>
      </c>
      <c r="B19" s="64" t="s">
        <v>34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  <c r="H19" s="66">
        <v>0</v>
      </c>
      <c r="I19" s="66">
        <v>0</v>
      </c>
      <c r="J19" s="67">
        <v>0</v>
      </c>
      <c r="K19" s="1"/>
      <c r="L19" s="1"/>
    </row>
    <row r="20" spans="1:12" ht="15" x14ac:dyDescent="0.2">
      <c r="A20" s="63">
        <v>15</v>
      </c>
      <c r="B20" s="64" t="s">
        <v>35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 spans="1:12" ht="15" x14ac:dyDescent="0.2">
      <c r="A21" s="63">
        <v>16</v>
      </c>
      <c r="B21" s="64" t="s">
        <v>36</v>
      </c>
      <c r="C21" s="65">
        <v>0.19</v>
      </c>
      <c r="D21" s="65">
        <v>1.58</v>
      </c>
      <c r="E21" s="65">
        <v>0.19</v>
      </c>
      <c r="F21" s="65">
        <v>2.0699999999999998</v>
      </c>
      <c r="G21" s="65">
        <v>0</v>
      </c>
      <c r="H21" s="66">
        <v>0</v>
      </c>
      <c r="I21" s="66">
        <v>0</v>
      </c>
      <c r="J21" s="67">
        <v>0</v>
      </c>
      <c r="K21" s="1"/>
      <c r="L21" s="1"/>
    </row>
    <row r="22" spans="1:12" ht="15" x14ac:dyDescent="0.2">
      <c r="A22" s="63">
        <v>17</v>
      </c>
      <c r="B22" s="64" t="s">
        <v>37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 spans="1:12" ht="15" x14ac:dyDescent="0.2">
      <c r="A23" s="63">
        <v>18</v>
      </c>
      <c r="B23" s="64" t="s">
        <v>38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6">
        <v>0</v>
      </c>
      <c r="I23" s="66">
        <v>0</v>
      </c>
      <c r="J23" s="67">
        <v>0</v>
      </c>
      <c r="K23" s="1"/>
      <c r="L23" s="1"/>
    </row>
    <row r="24" spans="1:12" ht="15" x14ac:dyDescent="0.2">
      <c r="A24" s="63">
        <v>19</v>
      </c>
      <c r="B24" s="64" t="s">
        <v>39</v>
      </c>
      <c r="C24" s="65">
        <v>0.97</v>
      </c>
      <c r="D24" s="65">
        <v>1.78</v>
      </c>
      <c r="E24" s="65">
        <v>1.58</v>
      </c>
      <c r="F24" s="65">
        <v>5.46</v>
      </c>
      <c r="G24" s="65">
        <v>0.5</v>
      </c>
      <c r="H24" s="66">
        <v>0.92</v>
      </c>
      <c r="I24" s="66">
        <v>0</v>
      </c>
      <c r="J24" s="67">
        <v>0</v>
      </c>
      <c r="K24" s="1"/>
      <c r="L24" s="1"/>
    </row>
    <row r="25" spans="1:12" ht="15" x14ac:dyDescent="0.2">
      <c r="A25" s="63">
        <v>20</v>
      </c>
      <c r="B25" s="64" t="s">
        <v>40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6">
        <v>0</v>
      </c>
      <c r="I25" s="66">
        <v>0</v>
      </c>
      <c r="J25" s="67">
        <v>0</v>
      </c>
      <c r="K25" s="1"/>
      <c r="L25" s="1"/>
    </row>
    <row r="26" spans="1:12" ht="15" x14ac:dyDescent="0.2">
      <c r="A26" s="63">
        <v>21</v>
      </c>
      <c r="B26" s="64" t="s">
        <v>41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spans="1:12" ht="15" x14ac:dyDescent="0.2">
      <c r="A27" s="63">
        <v>22</v>
      </c>
      <c r="B27" s="64" t="s">
        <v>42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6">
        <v>0</v>
      </c>
      <c r="I27" s="66">
        <v>0</v>
      </c>
      <c r="J27" s="67">
        <v>0</v>
      </c>
      <c r="K27" s="1"/>
      <c r="L27" s="1"/>
    </row>
    <row r="28" spans="1:12" ht="15" x14ac:dyDescent="0.2">
      <c r="A28" s="63">
        <v>23</v>
      </c>
      <c r="B28" s="64" t="s">
        <v>43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6">
        <v>0</v>
      </c>
      <c r="I28" s="66">
        <v>0</v>
      </c>
      <c r="J28" s="67">
        <v>0</v>
      </c>
      <c r="K28" s="1"/>
      <c r="L28" s="1"/>
    </row>
    <row r="29" spans="1:12" ht="15" x14ac:dyDescent="0.2">
      <c r="A29" s="63">
        <v>24</v>
      </c>
      <c r="B29" s="64" t="s">
        <v>44</v>
      </c>
      <c r="C29" s="65">
        <v>0.64</v>
      </c>
      <c r="D29" s="65">
        <v>6.56</v>
      </c>
      <c r="E29" s="65">
        <v>0.61</v>
      </c>
      <c r="F29" s="65">
        <v>6.32</v>
      </c>
      <c r="G29" s="65">
        <v>0.69</v>
      </c>
      <c r="H29" s="66">
        <v>5.88</v>
      </c>
      <c r="I29" s="66">
        <v>0.69</v>
      </c>
      <c r="J29" s="67">
        <v>5.48</v>
      </c>
      <c r="K29" s="1"/>
      <c r="L29" s="1"/>
    </row>
    <row r="30" spans="1:12" ht="15" x14ac:dyDescent="0.2">
      <c r="A30" s="63">
        <v>25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6">
        <v>0</v>
      </c>
      <c r="I30" s="66">
        <v>0</v>
      </c>
      <c r="J30" s="67">
        <v>0</v>
      </c>
      <c r="K30" s="1"/>
      <c r="L30" s="1"/>
    </row>
    <row r="31" spans="1:12" ht="15" x14ac:dyDescent="0.2">
      <c r="A31" s="63">
        <v>26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0.02</v>
      </c>
      <c r="J31" s="67">
        <v>1.1599999999999999</v>
      </c>
      <c r="K31" s="1"/>
      <c r="L31" s="1"/>
    </row>
    <row r="32" spans="1:12" ht="15" x14ac:dyDescent="0.2">
      <c r="A32" s="63">
        <v>27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6">
        <v>0</v>
      </c>
      <c r="I32" s="66">
        <v>0.02</v>
      </c>
      <c r="J32" s="67">
        <v>1.1599999999999999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2.97</v>
      </c>
      <c r="D33" s="8"/>
      <c r="E33" s="8">
        <f>SUM(E6:E32)</f>
        <v>3.38</v>
      </c>
      <c r="F33" s="8"/>
      <c r="G33" s="8">
        <f>SUM(G6:G32)</f>
        <v>2.33</v>
      </c>
      <c r="H33" s="8"/>
      <c r="I33" s="8">
        <f>SUM(I6:I32)</f>
        <v>2.77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">
        <v>48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 spans="1:256" ht="15" x14ac:dyDescent="0.2">
      <c r="A35" s="63">
        <v>29</v>
      </c>
      <c r="B35" s="64" t="s">
        <v>49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 spans="1:256" ht="15" x14ac:dyDescent="0.2">
      <c r="A36" s="63">
        <v>30</v>
      </c>
      <c r="B36" s="64" t="s">
        <v>50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 spans="1:256" ht="15" x14ac:dyDescent="0.2">
      <c r="A37" s="63">
        <v>31</v>
      </c>
      <c r="B37" s="64" t="s">
        <v>51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 spans="1:256" ht="15" x14ac:dyDescent="0.2">
      <c r="A38" s="63">
        <v>32</v>
      </c>
      <c r="B38" s="64" t="s">
        <v>52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 spans="1:256" ht="15" x14ac:dyDescent="0.2">
      <c r="A39" s="63">
        <v>33</v>
      </c>
      <c r="B39" s="64" t="s">
        <v>53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6">
        <v>0</v>
      </c>
      <c r="I39" s="66">
        <v>0</v>
      </c>
      <c r="J39" s="67">
        <v>0</v>
      </c>
      <c r="K39" s="1"/>
      <c r="L39" s="1"/>
    </row>
    <row r="40" spans="1:256" ht="15" x14ac:dyDescent="0.2">
      <c r="A40" s="63">
        <v>34</v>
      </c>
      <c r="B40" s="64" t="s">
        <v>54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 spans="1:256" ht="15" x14ac:dyDescent="0.2">
      <c r="A41" s="63">
        <v>35</v>
      </c>
      <c r="B41" s="64" t="s">
        <v>55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 spans="1:256" ht="15" x14ac:dyDescent="0.25">
      <c r="A42" s="68">
        <v>36</v>
      </c>
      <c r="B42" s="64" t="s">
        <v>56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 spans="1:256" ht="15" x14ac:dyDescent="0.25">
      <c r="A43" s="68">
        <v>37</v>
      </c>
      <c r="B43" s="64" t="s">
        <v>57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1"/>
      <c r="L43" s="1"/>
    </row>
    <row r="44" spans="1:256" ht="15" x14ac:dyDescent="0.25">
      <c r="A44" s="68">
        <v>38</v>
      </c>
      <c r="B44" s="64" t="s">
        <v>58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 spans="1:256" ht="15" x14ac:dyDescent="0.25">
      <c r="A45" s="68">
        <v>39</v>
      </c>
      <c r="B45" s="64" t="s">
        <v>59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 spans="1:256" ht="15" x14ac:dyDescent="0.25">
      <c r="A46" s="68">
        <v>40</v>
      </c>
      <c r="B46" s="64" t="s">
        <v>60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</row>
    <row r="47" spans="1:256" ht="15" x14ac:dyDescent="0.2">
      <c r="A47" s="63">
        <v>41</v>
      </c>
      <c r="B47" s="64" t="s">
        <v>61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6">
        <v>0</v>
      </c>
      <c r="I47" s="66">
        <v>0</v>
      </c>
      <c r="J47" s="67">
        <v>0</v>
      </c>
      <c r="K47" s="1"/>
      <c r="L47" s="1"/>
    </row>
    <row r="48" spans="1:256" ht="15" x14ac:dyDescent="0.25">
      <c r="A48" s="68">
        <v>42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1"/>
      <c r="L48" s="1"/>
    </row>
    <row r="49" spans="1:212" ht="15" x14ac:dyDescent="0.25">
      <c r="A49" s="68">
        <v>43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 spans="1:212" ht="15" x14ac:dyDescent="0.25">
      <c r="A50" s="68">
        <v>44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 spans="1:212" s="10" customFormat="1" ht="13.5" x14ac:dyDescent="0.2">
      <c r="A51" s="23"/>
      <c r="B51" s="7" t="s">
        <v>10</v>
      </c>
      <c r="C51" s="8">
        <f>SUM(C34:C50)</f>
        <v>0</v>
      </c>
      <c r="D51" s="8"/>
      <c r="E51" s="8">
        <f>SUM(E34:E50)</f>
        <v>0</v>
      </c>
      <c r="F51" s="8"/>
      <c r="G51" s="8">
        <f>SUM(G34:G50)</f>
        <v>0</v>
      </c>
      <c r="H51" s="8"/>
      <c r="I51" s="8">
        <f>SUM(I34:I50)</f>
        <v>0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">
        <v>65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7">
        <v>0</v>
      </c>
      <c r="K52" s="1"/>
      <c r="L52" s="1"/>
    </row>
    <row r="53" spans="1:212" ht="15" x14ac:dyDescent="0.25">
      <c r="A53" s="68">
        <v>46</v>
      </c>
      <c r="B53" s="64" t="s">
        <v>66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 spans="1:212" ht="15" x14ac:dyDescent="0.25">
      <c r="A54" s="68">
        <v>47</v>
      </c>
      <c r="B54" s="64" t="s">
        <v>67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spans="1:212" ht="15" x14ac:dyDescent="0.25">
      <c r="A55" s="68">
        <v>48</v>
      </c>
      <c r="B55" s="64" t="s">
        <v>68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6">
        <v>0</v>
      </c>
      <c r="I55" s="66">
        <v>0</v>
      </c>
      <c r="J55" s="67">
        <v>0</v>
      </c>
      <c r="K55" s="1"/>
      <c r="L55" s="1"/>
    </row>
    <row r="56" spans="1:212" ht="15" x14ac:dyDescent="0.25">
      <c r="A56" s="68">
        <v>49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6">
        <v>0</v>
      </c>
      <c r="I56" s="66">
        <v>0</v>
      </c>
      <c r="J56" s="67">
        <v>0</v>
      </c>
      <c r="K56" s="1"/>
      <c r="L56" s="1"/>
    </row>
    <row r="57" spans="1:212" ht="15" x14ac:dyDescent="0.25">
      <c r="A57" s="68">
        <v>50</v>
      </c>
      <c r="B57" s="64" t="s">
        <v>70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6">
        <v>0</v>
      </c>
      <c r="I57" s="66">
        <v>0</v>
      </c>
      <c r="J57" s="67">
        <v>0</v>
      </c>
      <c r="K57" s="1"/>
      <c r="L57" s="1"/>
    </row>
    <row r="58" spans="1:212" ht="15" x14ac:dyDescent="0.25">
      <c r="A58" s="68">
        <v>51</v>
      </c>
      <c r="B58" s="64" t="s">
        <v>71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6">
        <v>0</v>
      </c>
      <c r="I58" s="66">
        <v>0</v>
      </c>
      <c r="J58" s="67">
        <v>0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0</v>
      </c>
      <c r="D59" s="8"/>
      <c r="E59" s="8">
        <f>SUM(E52:E58)</f>
        <v>0</v>
      </c>
      <c r="F59" s="8"/>
      <c r="G59" s="8">
        <f>SUM(G52:G58)</f>
        <v>0</v>
      </c>
      <c r="H59" s="8"/>
      <c r="I59" s="8">
        <f>SUM(I52:I58)</f>
        <v>0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">
        <v>72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6">
        <v>0</v>
      </c>
      <c r="I60" s="66">
        <v>0</v>
      </c>
      <c r="J60" s="67">
        <v>0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0</v>
      </c>
      <c r="D61" s="8"/>
      <c r="E61" s="8">
        <f>SUM(E60:E60)</f>
        <v>0</v>
      </c>
      <c r="F61" s="8"/>
      <c r="G61" s="8">
        <f>SUM(G60:G60)</f>
        <v>0</v>
      </c>
      <c r="H61" s="8">
        <f>SUM(H60:H60)</f>
        <v>0</v>
      </c>
      <c r="I61" s="8">
        <f>SUM(I60:I60)</f>
        <v>0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2.97</v>
      </c>
      <c r="D62" s="26"/>
      <c r="E62" s="26">
        <f>SUM(E61,E59,E51,E33)</f>
        <v>3.38</v>
      </c>
      <c r="F62" s="26"/>
      <c r="G62" s="26">
        <f>SUM(G61,G59,G51,G33)</f>
        <v>2.33</v>
      </c>
      <c r="H62" s="26"/>
      <c r="I62" s="26">
        <f>SUM(I61,I59,I51,I33)</f>
        <v>2.77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10">
    <mergeCell ref="C1:K1"/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62" max="104857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zoomScaleSheetLayoutView="100" workbookViewId="0">
      <selection activeCell="B10" sqref="B10"/>
    </sheetView>
  </sheetViews>
  <sheetFormatPr defaultRowHeight="12.75" x14ac:dyDescent="0.2"/>
  <cols>
    <col min="1" max="1" width="5.7109375" style="10" customWidth="1"/>
    <col min="2" max="2" width="28.85546875" style="10" customWidth="1"/>
    <col min="3" max="4" width="10.7109375" style="41" customWidth="1"/>
    <col min="5" max="5" width="11.7109375" style="41" customWidth="1"/>
    <col min="6" max="6" width="12.140625" style="41" customWidth="1"/>
    <col min="7" max="7" width="10.7109375" style="41" customWidth="1"/>
    <col min="8" max="8" width="10.7109375" style="42" customWidth="1"/>
    <col min="9" max="9" width="11.85546875" style="42" customWidth="1"/>
    <col min="10" max="10" width="11.85546875" style="41" customWidth="1"/>
    <col min="11" max="11" width="5.28515625" style="41" customWidth="1"/>
    <col min="12" max="12" width="8.28515625" style="41" customWidth="1"/>
    <col min="13" max="206" width="9.140625" style="9" customWidth="1"/>
    <col min="207" max="207" width="9.140625" style="10" customWidth="1"/>
    <col min="208" max="16384" width="9.140625" style="10"/>
  </cols>
  <sheetData>
    <row r="1" spans="1:256" ht="25.5" customHeight="1" x14ac:dyDescent="0.25">
      <c r="A1" s="2" t="s">
        <v>80</v>
      </c>
      <c r="B1" s="9"/>
      <c r="C1" s="55" t="s">
        <v>1</v>
      </c>
      <c r="D1" s="3"/>
      <c r="E1" s="3"/>
      <c r="F1" s="3"/>
      <c r="G1" s="3"/>
      <c r="H1" s="3"/>
      <c r="I1" s="3"/>
      <c r="J1" s="3"/>
      <c r="K1" s="10"/>
      <c r="L1" s="9"/>
    </row>
    <row r="2" spans="1:256" ht="17.100000000000001" customHeight="1" x14ac:dyDescent="0.25">
      <c r="A2" s="81" t="str">
        <f>T11O!A2</f>
        <v xml:space="preserve"> DATA FOR THE YEAR ENDED 31ST MARCH 2016</v>
      </c>
      <c r="B2" s="81"/>
      <c r="C2" s="81"/>
      <c r="D2" s="81"/>
      <c r="E2" s="81"/>
      <c r="F2" s="81"/>
      <c r="G2" s="81"/>
      <c r="H2" s="81"/>
      <c r="I2" s="81"/>
      <c r="J2" s="81"/>
      <c r="K2" s="30"/>
      <c r="L2" s="9"/>
    </row>
    <row r="3" spans="1:256" s="32" customFormat="1" ht="14.25" customHeight="1" x14ac:dyDescent="0.25">
      <c r="A3" s="83" t="s">
        <v>3</v>
      </c>
      <c r="B3" s="85" t="s">
        <v>4</v>
      </c>
      <c r="C3" s="93" t="s">
        <v>81</v>
      </c>
      <c r="D3" s="94"/>
      <c r="E3" s="94"/>
      <c r="F3" s="94"/>
      <c r="G3" s="94"/>
      <c r="H3" s="94"/>
      <c r="I3" s="94" t="s">
        <v>16</v>
      </c>
      <c r="J3" s="95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2.75" customHeight="1" x14ac:dyDescent="0.25">
      <c r="A4" s="84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90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3" customFormat="1" ht="13.5" customHeight="1" x14ac:dyDescent="0.25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spans="1:256" ht="12" customHeight="1" x14ac:dyDescent="0.2">
      <c r="A6" s="63">
        <v>1</v>
      </c>
      <c r="B6" s="64" t="s">
        <v>21</v>
      </c>
      <c r="C6" s="65">
        <v>0.02</v>
      </c>
      <c r="D6" s="65">
        <v>0.48</v>
      </c>
      <c r="E6" s="65">
        <v>0.02</v>
      </c>
      <c r="F6" s="65">
        <v>0.48</v>
      </c>
      <c r="G6" s="65">
        <v>1.25</v>
      </c>
      <c r="H6" s="66">
        <v>23.99</v>
      </c>
      <c r="I6" s="66">
        <v>1.31</v>
      </c>
      <c r="J6" s="67">
        <v>28.54</v>
      </c>
      <c r="K6" s="9"/>
      <c r="L6" s="9"/>
    </row>
    <row r="7" spans="1:256" ht="12" customHeight="1" x14ac:dyDescent="0.2">
      <c r="A7" s="63">
        <v>2</v>
      </c>
      <c r="B7" s="64" t="s">
        <v>22</v>
      </c>
      <c r="C7" s="65">
        <v>0</v>
      </c>
      <c r="D7" s="65">
        <v>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9"/>
      <c r="L7" s="9"/>
    </row>
    <row r="8" spans="1:256" ht="15" x14ac:dyDescent="0.2">
      <c r="A8" s="63">
        <v>3</v>
      </c>
      <c r="B8" s="64" t="s">
        <v>23</v>
      </c>
      <c r="C8" s="65">
        <v>0.2</v>
      </c>
      <c r="D8" s="65">
        <v>8.77</v>
      </c>
      <c r="E8" s="65">
        <v>0.75</v>
      </c>
      <c r="F8" s="65">
        <v>19.38</v>
      </c>
      <c r="G8" s="65">
        <v>1.25</v>
      </c>
      <c r="H8" s="66">
        <v>25.3</v>
      </c>
      <c r="I8" s="66">
        <v>1.38</v>
      </c>
      <c r="J8" s="67">
        <v>22.33</v>
      </c>
      <c r="K8" s="9"/>
      <c r="L8" s="9"/>
    </row>
    <row r="9" spans="1:256" ht="15" x14ac:dyDescent="0.2">
      <c r="A9" s="63">
        <v>4</v>
      </c>
      <c r="B9" s="64" t="s">
        <v>24</v>
      </c>
      <c r="C9" s="65">
        <v>0.19</v>
      </c>
      <c r="D9" s="65">
        <v>14.96</v>
      </c>
      <c r="E9" s="65">
        <v>0.19</v>
      </c>
      <c r="F9" s="65">
        <v>14.96</v>
      </c>
      <c r="G9" s="65">
        <v>0.32</v>
      </c>
      <c r="H9" s="66">
        <v>17.02</v>
      </c>
      <c r="I9" s="66">
        <v>0</v>
      </c>
      <c r="J9" s="67">
        <v>0</v>
      </c>
      <c r="K9" s="9"/>
      <c r="L9" s="9"/>
    </row>
    <row r="10" spans="1:256" ht="15" x14ac:dyDescent="0.2">
      <c r="A10" s="63">
        <v>5</v>
      </c>
      <c r="B10" s="64" t="s">
        <v>25</v>
      </c>
      <c r="C10" s="65">
        <v>0.32</v>
      </c>
      <c r="D10" s="65">
        <v>21.05</v>
      </c>
      <c r="E10" s="65">
        <v>0.25</v>
      </c>
      <c r="F10" s="65">
        <v>29.41</v>
      </c>
      <c r="G10" s="65">
        <v>0.15</v>
      </c>
      <c r="H10" s="66">
        <v>16.850000000000001</v>
      </c>
      <c r="I10" s="66">
        <v>0</v>
      </c>
      <c r="J10" s="67">
        <v>0</v>
      </c>
      <c r="K10" s="9"/>
      <c r="L10" s="9"/>
    </row>
    <row r="11" spans="1:256" ht="15" x14ac:dyDescent="0.2">
      <c r="A11" s="63">
        <v>6</v>
      </c>
      <c r="B11" s="64" t="s">
        <v>26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9"/>
      <c r="L11" s="9"/>
    </row>
    <row r="12" spans="1:256" ht="15" x14ac:dyDescent="0.2">
      <c r="A12" s="63">
        <v>7</v>
      </c>
      <c r="B12" s="64" t="s">
        <v>27</v>
      </c>
      <c r="C12" s="65">
        <v>0.04</v>
      </c>
      <c r="D12" s="65">
        <v>6.35</v>
      </c>
      <c r="E12" s="65">
        <v>0.5</v>
      </c>
      <c r="F12" s="65">
        <v>42.02</v>
      </c>
      <c r="G12" s="65">
        <v>0.04</v>
      </c>
      <c r="H12" s="66">
        <v>7.55</v>
      </c>
      <c r="I12" s="66">
        <v>0.43</v>
      </c>
      <c r="J12" s="67">
        <v>49.43</v>
      </c>
      <c r="K12" s="9"/>
      <c r="L12" s="9"/>
    </row>
    <row r="13" spans="1:256" ht="15" x14ac:dyDescent="0.2">
      <c r="A13" s="63">
        <v>8</v>
      </c>
      <c r="B13" s="64" t="s">
        <v>28</v>
      </c>
      <c r="C13" s="65">
        <v>1.65</v>
      </c>
      <c r="D13" s="65">
        <v>5.62</v>
      </c>
      <c r="E13" s="65">
        <v>2.5099999999999998</v>
      </c>
      <c r="F13" s="65">
        <v>8.65</v>
      </c>
      <c r="G13" s="65">
        <v>2.36</v>
      </c>
      <c r="H13" s="66">
        <v>7.33</v>
      </c>
      <c r="I13" s="66">
        <v>4.8</v>
      </c>
      <c r="J13" s="67">
        <v>14.18</v>
      </c>
      <c r="K13" s="9"/>
      <c r="L13" s="9"/>
    </row>
    <row r="14" spans="1:256" ht="15" x14ac:dyDescent="0.2">
      <c r="A14" s="63">
        <v>9</v>
      </c>
      <c r="B14" s="64" t="s">
        <v>29</v>
      </c>
      <c r="C14" s="65">
        <v>0</v>
      </c>
      <c r="D14" s="65">
        <v>0</v>
      </c>
      <c r="E14" s="65">
        <v>0.02</v>
      </c>
      <c r="F14" s="65">
        <v>16.670000000000002</v>
      </c>
      <c r="G14" s="65">
        <v>0.08</v>
      </c>
      <c r="H14" s="66">
        <v>32</v>
      </c>
      <c r="I14" s="66">
        <v>0.35</v>
      </c>
      <c r="J14" s="67">
        <v>66.040000000000006</v>
      </c>
      <c r="K14" s="9"/>
      <c r="L14" s="9"/>
    </row>
    <row r="15" spans="1:256" ht="15" x14ac:dyDescent="0.2">
      <c r="A15" s="63">
        <v>10</v>
      </c>
      <c r="B15" s="64" t="s">
        <v>30</v>
      </c>
      <c r="C15" s="65">
        <v>0</v>
      </c>
      <c r="D15" s="65">
        <v>0</v>
      </c>
      <c r="E15" s="65">
        <v>0</v>
      </c>
      <c r="F15" s="65">
        <v>0</v>
      </c>
      <c r="G15" s="65">
        <v>0</v>
      </c>
      <c r="H15" s="66">
        <v>0</v>
      </c>
      <c r="I15" s="66">
        <v>4.28</v>
      </c>
      <c r="J15" s="67">
        <v>8.61</v>
      </c>
      <c r="K15" s="9"/>
      <c r="L15" s="9"/>
    </row>
    <row r="16" spans="1:256" ht="15" x14ac:dyDescent="0.2">
      <c r="A16" s="63">
        <v>11</v>
      </c>
      <c r="B16" s="64" t="s">
        <v>31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6">
        <v>0</v>
      </c>
      <c r="I16" s="66">
        <v>0.17</v>
      </c>
      <c r="J16" s="67">
        <v>8.67</v>
      </c>
      <c r="K16" s="9"/>
      <c r="L16" s="9"/>
    </row>
    <row r="17" spans="1:12" ht="15" x14ac:dyDescent="0.2">
      <c r="A17" s="63">
        <v>12</v>
      </c>
      <c r="B17" s="64" t="s">
        <v>32</v>
      </c>
      <c r="C17" s="65">
        <v>0.02</v>
      </c>
      <c r="D17" s="65">
        <v>22.22</v>
      </c>
      <c r="E17" s="65">
        <v>0.02</v>
      </c>
      <c r="F17" s="65">
        <v>22.22</v>
      </c>
      <c r="G17" s="65">
        <v>0.02</v>
      </c>
      <c r="H17" s="66">
        <v>20</v>
      </c>
      <c r="I17" s="66">
        <v>0.36</v>
      </c>
      <c r="J17" s="67">
        <v>31.03</v>
      </c>
      <c r="K17" s="9"/>
      <c r="L17" s="9"/>
    </row>
    <row r="18" spans="1:12" ht="15" x14ac:dyDescent="0.2">
      <c r="A18" s="63">
        <v>13</v>
      </c>
      <c r="B18" s="64" t="s">
        <v>33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6">
        <v>0</v>
      </c>
      <c r="I18" s="66">
        <v>5.87</v>
      </c>
      <c r="J18" s="67">
        <v>88.8</v>
      </c>
      <c r="K18" s="9"/>
      <c r="L18" s="9"/>
    </row>
    <row r="19" spans="1:12" ht="15" x14ac:dyDescent="0.2">
      <c r="A19" s="63">
        <v>14</v>
      </c>
      <c r="B19" s="64" t="s">
        <v>34</v>
      </c>
      <c r="C19" s="65">
        <v>0.25</v>
      </c>
      <c r="D19" s="65">
        <v>10.33</v>
      </c>
      <c r="E19" s="65">
        <v>0.13</v>
      </c>
      <c r="F19" s="65">
        <v>5.26</v>
      </c>
      <c r="G19" s="65">
        <v>0.35</v>
      </c>
      <c r="H19" s="66">
        <v>16.2</v>
      </c>
      <c r="I19" s="66">
        <v>0.36</v>
      </c>
      <c r="J19" s="67">
        <v>12</v>
      </c>
      <c r="K19" s="9"/>
      <c r="L19" s="9"/>
    </row>
    <row r="20" spans="1:12" ht="15" x14ac:dyDescent="0.2">
      <c r="A20" s="63">
        <v>15</v>
      </c>
      <c r="B20" s="64" t="s">
        <v>35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9"/>
      <c r="L20" s="9"/>
    </row>
    <row r="21" spans="1:12" ht="15" x14ac:dyDescent="0.2">
      <c r="A21" s="63">
        <v>16</v>
      </c>
      <c r="B21" s="64" t="s">
        <v>36</v>
      </c>
      <c r="C21" s="65">
        <v>3.1</v>
      </c>
      <c r="D21" s="65">
        <v>25.79</v>
      </c>
      <c r="E21" s="65">
        <v>0.71</v>
      </c>
      <c r="F21" s="65">
        <v>7.73</v>
      </c>
      <c r="G21" s="65">
        <v>3.38</v>
      </c>
      <c r="H21" s="66">
        <v>25.74</v>
      </c>
      <c r="I21" s="66">
        <v>5.26</v>
      </c>
      <c r="J21" s="67">
        <v>35.590000000000003</v>
      </c>
      <c r="K21" s="9"/>
      <c r="L21" s="9"/>
    </row>
    <row r="22" spans="1:12" ht="15" x14ac:dyDescent="0.2">
      <c r="A22" s="63">
        <v>17</v>
      </c>
      <c r="B22" s="64" t="s">
        <v>37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9"/>
      <c r="L22" s="9"/>
    </row>
    <row r="23" spans="1:12" ht="15" x14ac:dyDescent="0.2">
      <c r="A23" s="63">
        <v>18</v>
      </c>
      <c r="B23" s="64" t="s">
        <v>38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6">
        <v>0</v>
      </c>
      <c r="I23" s="66">
        <v>0</v>
      </c>
      <c r="J23" s="67">
        <v>0</v>
      </c>
      <c r="K23" s="9"/>
      <c r="L23" s="9"/>
    </row>
    <row r="24" spans="1:12" ht="15" x14ac:dyDescent="0.2">
      <c r="A24" s="63">
        <v>19</v>
      </c>
      <c r="B24" s="64" t="s">
        <v>39</v>
      </c>
      <c r="C24" s="65">
        <v>6.67</v>
      </c>
      <c r="D24" s="65">
        <v>12.23</v>
      </c>
      <c r="E24" s="65">
        <v>1.58</v>
      </c>
      <c r="F24" s="65">
        <v>5.46</v>
      </c>
      <c r="G24" s="65">
        <v>0.53</v>
      </c>
      <c r="H24" s="66">
        <v>0.97</v>
      </c>
      <c r="I24" s="66">
        <v>0</v>
      </c>
      <c r="J24" s="67">
        <v>0</v>
      </c>
      <c r="K24" s="9"/>
      <c r="L24" s="9"/>
    </row>
    <row r="25" spans="1:12" ht="15" x14ac:dyDescent="0.2">
      <c r="A25" s="63">
        <v>20</v>
      </c>
      <c r="B25" s="64" t="s">
        <v>40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6">
        <v>0</v>
      </c>
      <c r="I25" s="66">
        <v>0</v>
      </c>
      <c r="J25" s="67">
        <v>0</v>
      </c>
      <c r="K25" s="9"/>
      <c r="L25" s="9"/>
    </row>
    <row r="26" spans="1:12" ht="15" x14ac:dyDescent="0.2">
      <c r="A26" s="63">
        <v>21</v>
      </c>
      <c r="B26" s="64" t="s">
        <v>41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9"/>
      <c r="L26" s="9"/>
    </row>
    <row r="27" spans="1:12" ht="15" x14ac:dyDescent="0.2">
      <c r="A27" s="63">
        <v>22</v>
      </c>
      <c r="B27" s="64" t="s">
        <v>42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6">
        <v>0</v>
      </c>
      <c r="I27" s="66">
        <v>0</v>
      </c>
      <c r="J27" s="67">
        <v>0</v>
      </c>
      <c r="K27" s="9"/>
      <c r="L27" s="9"/>
    </row>
    <row r="28" spans="1:12" ht="15" x14ac:dyDescent="0.2">
      <c r="A28" s="63">
        <v>23</v>
      </c>
      <c r="B28" s="64" t="s">
        <v>43</v>
      </c>
      <c r="C28" s="65">
        <v>0</v>
      </c>
      <c r="D28" s="65">
        <v>0</v>
      </c>
      <c r="E28" s="65">
        <v>0.09</v>
      </c>
      <c r="F28" s="65">
        <v>29.03</v>
      </c>
      <c r="G28" s="65">
        <v>0.13</v>
      </c>
      <c r="H28" s="66">
        <v>18.57</v>
      </c>
      <c r="I28" s="66">
        <v>0.15</v>
      </c>
      <c r="J28" s="67">
        <v>0.8</v>
      </c>
      <c r="K28" s="9"/>
      <c r="L28" s="9"/>
    </row>
    <row r="29" spans="1:12" ht="15" x14ac:dyDescent="0.2">
      <c r="A29" s="63">
        <v>24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6">
        <v>0</v>
      </c>
      <c r="I29" s="66">
        <v>0.49</v>
      </c>
      <c r="J29" s="67">
        <v>3.9</v>
      </c>
      <c r="K29" s="9"/>
      <c r="L29" s="9"/>
    </row>
    <row r="30" spans="1:12" ht="15" x14ac:dyDescent="0.2">
      <c r="A30" s="63">
        <v>25</v>
      </c>
      <c r="B30" s="64" t="s">
        <v>45</v>
      </c>
      <c r="C30" s="65">
        <v>0.11</v>
      </c>
      <c r="D30" s="65">
        <v>1.1000000000000001</v>
      </c>
      <c r="E30" s="65">
        <v>0.73</v>
      </c>
      <c r="F30" s="65">
        <v>6.39</v>
      </c>
      <c r="G30" s="65">
        <v>0.73</v>
      </c>
      <c r="H30" s="66">
        <v>6.39</v>
      </c>
      <c r="I30" s="66">
        <v>0.22</v>
      </c>
      <c r="J30" s="67">
        <v>2.61</v>
      </c>
      <c r="K30" s="9"/>
      <c r="L30" s="9"/>
    </row>
    <row r="31" spans="1:12" ht="15" x14ac:dyDescent="0.2">
      <c r="A31" s="63">
        <v>26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0.8</v>
      </c>
      <c r="H31" s="66">
        <v>48.19</v>
      </c>
      <c r="I31" s="66">
        <v>0.9</v>
      </c>
      <c r="J31" s="67">
        <v>52.33</v>
      </c>
      <c r="K31" s="9"/>
      <c r="L31" s="9"/>
    </row>
    <row r="32" spans="1:12" ht="15" x14ac:dyDescent="0.2">
      <c r="A32" s="63">
        <v>27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0.8</v>
      </c>
      <c r="H32" s="66">
        <v>48.19</v>
      </c>
      <c r="I32" s="66">
        <v>0.9</v>
      </c>
      <c r="J32" s="67">
        <v>52.33</v>
      </c>
      <c r="K32" s="9"/>
      <c r="L32" s="9"/>
    </row>
    <row r="33" spans="1:256" s="9" customFormat="1" ht="13.5" x14ac:dyDescent="0.2">
      <c r="A33" s="21"/>
      <c r="B33" s="7" t="s">
        <v>9</v>
      </c>
      <c r="C33" s="8">
        <f>SUM(C6:C32)</f>
        <v>12.57</v>
      </c>
      <c r="D33" s="8"/>
      <c r="E33" s="8">
        <f>SUM(E6:E32)</f>
        <v>7.4999999999999982</v>
      </c>
      <c r="F33" s="8"/>
      <c r="G33" s="8">
        <f>SUM(G6:G32)</f>
        <v>12.190000000000001</v>
      </c>
      <c r="H33" s="8"/>
      <c r="I33" s="8">
        <f>SUM(I6:I32)</f>
        <v>27.229999999999993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">
        <v>48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7">
        <v>0</v>
      </c>
      <c r="K34" s="9"/>
      <c r="L34" s="9"/>
    </row>
    <row r="35" spans="1:256" ht="15" x14ac:dyDescent="0.2">
      <c r="A35" s="63">
        <v>29</v>
      </c>
      <c r="B35" s="64" t="s">
        <v>49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9"/>
      <c r="L35" s="9"/>
    </row>
    <row r="36" spans="1:256" ht="15" x14ac:dyDescent="0.2">
      <c r="A36" s="63">
        <v>30</v>
      </c>
      <c r="B36" s="64" t="s">
        <v>50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9"/>
      <c r="L36" s="9"/>
    </row>
    <row r="37" spans="1:256" ht="15" x14ac:dyDescent="0.2">
      <c r="A37" s="63">
        <v>31</v>
      </c>
      <c r="B37" s="64" t="s">
        <v>51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9"/>
      <c r="L37" s="9"/>
    </row>
    <row r="38" spans="1:256" ht="15" x14ac:dyDescent="0.2">
      <c r="A38" s="63">
        <v>32</v>
      </c>
      <c r="B38" s="64" t="s">
        <v>52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9"/>
      <c r="L38" s="9"/>
    </row>
    <row r="39" spans="1:256" ht="15" x14ac:dyDescent="0.2">
      <c r="A39" s="63">
        <v>33</v>
      </c>
      <c r="B39" s="64" t="s">
        <v>53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6">
        <v>0</v>
      </c>
      <c r="I39" s="66">
        <v>0</v>
      </c>
      <c r="J39" s="67">
        <v>0</v>
      </c>
      <c r="K39" s="9"/>
      <c r="L39" s="9"/>
    </row>
    <row r="40" spans="1:256" ht="15" x14ac:dyDescent="0.2">
      <c r="A40" s="63">
        <v>34</v>
      </c>
      <c r="B40" s="64" t="s">
        <v>54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9"/>
      <c r="L40" s="9"/>
    </row>
    <row r="41" spans="1:256" ht="15" x14ac:dyDescent="0.2">
      <c r="A41" s="63">
        <v>35</v>
      </c>
      <c r="B41" s="64" t="s">
        <v>55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9"/>
      <c r="L41" s="9"/>
    </row>
    <row r="42" spans="1:256" ht="15" x14ac:dyDescent="0.25">
      <c r="A42" s="68">
        <v>36</v>
      </c>
      <c r="B42" s="64" t="s">
        <v>56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9"/>
      <c r="L42" s="9"/>
    </row>
    <row r="43" spans="1:256" ht="15" x14ac:dyDescent="0.25">
      <c r="A43" s="68">
        <v>37</v>
      </c>
      <c r="B43" s="64" t="s">
        <v>57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9"/>
      <c r="L43" s="9"/>
    </row>
    <row r="44" spans="1:256" ht="15" x14ac:dyDescent="0.25">
      <c r="A44" s="68">
        <v>38</v>
      </c>
      <c r="B44" s="64" t="s">
        <v>58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9"/>
      <c r="L44" s="9"/>
    </row>
    <row r="45" spans="1:256" ht="15" x14ac:dyDescent="0.25">
      <c r="A45" s="68">
        <v>39</v>
      </c>
      <c r="B45" s="64" t="s">
        <v>59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9"/>
      <c r="L45" s="9"/>
    </row>
    <row r="46" spans="1:256" ht="15" x14ac:dyDescent="0.25">
      <c r="A46" s="68">
        <v>40</v>
      </c>
      <c r="B46" s="64" t="s">
        <v>60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9"/>
      <c r="L46" s="9"/>
    </row>
    <row r="47" spans="1:256" ht="15" x14ac:dyDescent="0.2">
      <c r="A47" s="63">
        <v>41</v>
      </c>
      <c r="B47" s="64" t="s">
        <v>61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6">
        <v>0</v>
      </c>
      <c r="I47" s="66">
        <v>0</v>
      </c>
      <c r="J47" s="67">
        <v>0</v>
      </c>
      <c r="K47" s="9"/>
      <c r="L47" s="9"/>
    </row>
    <row r="48" spans="1:256" ht="15" x14ac:dyDescent="0.25">
      <c r="A48" s="68">
        <v>42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9"/>
      <c r="L48" s="9"/>
    </row>
    <row r="49" spans="1:212" ht="15" x14ac:dyDescent="0.25">
      <c r="A49" s="68">
        <v>43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9"/>
      <c r="L49" s="9"/>
    </row>
    <row r="50" spans="1:212" ht="15" x14ac:dyDescent="0.25">
      <c r="A50" s="68">
        <v>44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9"/>
      <c r="L50" s="9"/>
    </row>
    <row r="51" spans="1:212" ht="13.5" x14ac:dyDescent="0.2">
      <c r="A51" s="23"/>
      <c r="B51" s="7" t="s">
        <v>10</v>
      </c>
      <c r="C51" s="8">
        <f>SUM(C34:C50)</f>
        <v>0</v>
      </c>
      <c r="D51" s="8"/>
      <c r="E51" s="8">
        <f>SUM(E34:E50)</f>
        <v>0</v>
      </c>
      <c r="F51" s="8"/>
      <c r="G51" s="8">
        <f>SUM(G34:G50)</f>
        <v>0</v>
      </c>
      <c r="H51" s="8"/>
      <c r="I51" s="8">
        <f>SUM(I34:I50)</f>
        <v>0</v>
      </c>
      <c r="J51" s="22"/>
      <c r="K51" s="9"/>
      <c r="L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">
        <v>65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7">
        <v>0</v>
      </c>
      <c r="K52" s="9"/>
      <c r="L52" s="9"/>
    </row>
    <row r="53" spans="1:212" ht="15" x14ac:dyDescent="0.25">
      <c r="A53" s="68">
        <v>46</v>
      </c>
      <c r="B53" s="64" t="s">
        <v>66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9"/>
      <c r="L53" s="9"/>
    </row>
    <row r="54" spans="1:212" ht="15" x14ac:dyDescent="0.25">
      <c r="A54" s="68">
        <v>47</v>
      </c>
      <c r="B54" s="64" t="s">
        <v>67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9"/>
      <c r="L54" s="9"/>
    </row>
    <row r="55" spans="1:212" ht="15" x14ac:dyDescent="0.25">
      <c r="A55" s="68">
        <v>48</v>
      </c>
      <c r="B55" s="64" t="s">
        <v>68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6">
        <v>0</v>
      </c>
      <c r="I55" s="66">
        <v>0</v>
      </c>
      <c r="J55" s="67">
        <v>0</v>
      </c>
      <c r="K55" s="9"/>
      <c r="L55" s="9"/>
    </row>
    <row r="56" spans="1:212" ht="15" x14ac:dyDescent="0.25">
      <c r="A56" s="68">
        <v>49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6">
        <v>0</v>
      </c>
      <c r="I56" s="66">
        <v>0</v>
      </c>
      <c r="J56" s="67">
        <v>0</v>
      </c>
      <c r="K56" s="9"/>
      <c r="L56" s="9"/>
    </row>
    <row r="57" spans="1:212" ht="15" x14ac:dyDescent="0.25">
      <c r="A57" s="68">
        <v>50</v>
      </c>
      <c r="B57" s="64" t="s">
        <v>70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6">
        <v>0</v>
      </c>
      <c r="I57" s="66">
        <v>0</v>
      </c>
      <c r="J57" s="67">
        <v>0</v>
      </c>
      <c r="K57" s="9"/>
      <c r="L57" s="9"/>
    </row>
    <row r="58" spans="1:212" ht="15" x14ac:dyDescent="0.25">
      <c r="A58" s="68">
        <v>51</v>
      </c>
      <c r="B58" s="64" t="s">
        <v>71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6">
        <v>0</v>
      </c>
      <c r="I58" s="66">
        <v>0</v>
      </c>
      <c r="J58" s="67">
        <v>0</v>
      </c>
      <c r="K58" s="9"/>
      <c r="L58" s="9"/>
    </row>
    <row r="59" spans="1:212" ht="13.5" x14ac:dyDescent="0.2">
      <c r="A59" s="23"/>
      <c r="B59" s="7" t="s">
        <v>11</v>
      </c>
      <c r="C59" s="8">
        <f>SUM(C52:C58)</f>
        <v>0</v>
      </c>
      <c r="D59" s="8"/>
      <c r="E59" s="8">
        <f>SUM(E52:E58)</f>
        <v>0</v>
      </c>
      <c r="F59" s="8"/>
      <c r="G59" s="8">
        <f>SUM(G52:G58)</f>
        <v>0</v>
      </c>
      <c r="H59" s="8"/>
      <c r="I59" s="8">
        <f>SUM(I52:I58)</f>
        <v>0</v>
      </c>
      <c r="J59" s="22"/>
      <c r="K59" s="9"/>
      <c r="L59" s="9"/>
    </row>
    <row r="60" spans="1:212" ht="15" x14ac:dyDescent="0.25">
      <c r="A60" s="68">
        <v>52</v>
      </c>
      <c r="B60" s="64" t="s">
        <v>72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6">
        <v>0</v>
      </c>
      <c r="I60" s="66">
        <v>0</v>
      </c>
      <c r="J60" s="67">
        <v>0</v>
      </c>
      <c r="K60" s="9"/>
      <c r="L60" s="9"/>
    </row>
    <row r="61" spans="1:212" ht="13.5" x14ac:dyDescent="0.2">
      <c r="A61" s="21"/>
      <c r="B61" s="7" t="s">
        <v>12</v>
      </c>
      <c r="C61" s="8">
        <f>SUM(C60:C60)</f>
        <v>0</v>
      </c>
      <c r="D61" s="8"/>
      <c r="E61" s="8">
        <f>SUM(E60:E60)</f>
        <v>0</v>
      </c>
      <c r="F61" s="8"/>
      <c r="G61" s="8">
        <f>SUM(G60:G60)</f>
        <v>0</v>
      </c>
      <c r="H61" s="8">
        <f>SUM(H60:H60)</f>
        <v>0</v>
      </c>
      <c r="I61" s="8">
        <f>SUM(I60:I60)</f>
        <v>0</v>
      </c>
      <c r="J61" s="22"/>
      <c r="K61" s="9"/>
      <c r="L61" s="9"/>
    </row>
    <row r="62" spans="1:212" ht="13.5" x14ac:dyDescent="0.2">
      <c r="A62" s="24"/>
      <c r="B62" s="25" t="s">
        <v>13</v>
      </c>
      <c r="C62" s="26">
        <f>SUM(C61,C59,C51,C33)</f>
        <v>12.57</v>
      </c>
      <c r="D62" s="26"/>
      <c r="E62" s="26">
        <f>SUM(E61,E59,E51,E33)</f>
        <v>7.4999999999999982</v>
      </c>
      <c r="F62" s="26"/>
      <c r="G62" s="26">
        <f>SUM(G61,G59,G51,G33)</f>
        <v>12.190000000000001</v>
      </c>
      <c r="H62" s="26"/>
      <c r="I62" s="26">
        <f>SUM(I61,I59,I51,I33)</f>
        <v>27.229999999999993</v>
      </c>
      <c r="J62" s="27"/>
      <c r="K62" s="9"/>
      <c r="L62" s="9"/>
    </row>
    <row r="63" spans="1:212" x14ac:dyDescent="0.2">
      <c r="A63" s="9"/>
      <c r="B63" s="38"/>
      <c r="C63" s="39"/>
      <c r="D63" s="39"/>
      <c r="E63" s="39"/>
      <c r="F63" s="39"/>
      <c r="G63" s="39"/>
      <c r="H63" s="40"/>
      <c r="I63" s="40"/>
      <c r="J63" s="39"/>
      <c r="K63" s="39"/>
      <c r="L63" s="39"/>
    </row>
    <row r="64" spans="1:212" x14ac:dyDescent="0.2">
      <c r="A64" s="9"/>
      <c r="B64" s="9"/>
      <c r="C64" s="39"/>
      <c r="D64" s="39"/>
      <c r="E64" s="39"/>
      <c r="F64" s="39"/>
      <c r="G64" s="39"/>
      <c r="H64" s="40"/>
      <c r="I64" s="40"/>
      <c r="J64" s="39"/>
      <c r="K64" s="39"/>
      <c r="L64" s="39"/>
    </row>
    <row r="65" spans="1:12" x14ac:dyDescent="0.2">
      <c r="A65" s="9"/>
      <c r="B65" s="9"/>
      <c r="C65" s="39"/>
      <c r="D65" s="39"/>
      <c r="E65" s="39"/>
      <c r="F65" s="39"/>
      <c r="G65" s="39"/>
      <c r="H65" s="40"/>
      <c r="I65" s="40"/>
      <c r="J65" s="39"/>
      <c r="K65" s="39"/>
      <c r="L65" s="39"/>
    </row>
    <row r="66" spans="1:12" x14ac:dyDescent="0.2">
      <c r="A66" s="9"/>
      <c r="B66" s="9"/>
      <c r="C66" s="39"/>
      <c r="D66" s="39"/>
      <c r="E66" s="39"/>
      <c r="F66" s="39"/>
      <c r="G66" s="39"/>
      <c r="H66" s="40"/>
      <c r="I66" s="40"/>
      <c r="J66" s="39"/>
      <c r="K66" s="39"/>
      <c r="L66" s="39"/>
    </row>
    <row r="67" spans="1:12" x14ac:dyDescent="0.2">
      <c r="A67" s="9"/>
      <c r="B67" s="9"/>
      <c r="C67" s="39"/>
      <c r="D67" s="39"/>
      <c r="E67" s="39"/>
      <c r="F67" s="39"/>
      <c r="G67" s="39"/>
      <c r="H67" s="40"/>
      <c r="I67" s="40"/>
      <c r="J67" s="39"/>
      <c r="K67" s="39"/>
      <c r="L67" s="39"/>
    </row>
    <row r="68" spans="1:12" x14ac:dyDescent="0.2">
      <c r="A68" s="9"/>
      <c r="B68" s="9"/>
      <c r="C68" s="39"/>
      <c r="D68" s="39"/>
      <c r="E68" s="39"/>
      <c r="F68" s="39"/>
      <c r="G68" s="39"/>
      <c r="H68" s="40"/>
      <c r="I68" s="40"/>
      <c r="J68" s="39"/>
      <c r="K68" s="39"/>
      <c r="L68" s="39"/>
    </row>
    <row r="69" spans="1:12" x14ac:dyDescent="0.2">
      <c r="A69" s="9"/>
      <c r="B69" s="9"/>
      <c r="C69" s="39"/>
      <c r="D69" s="39"/>
      <c r="E69" s="39"/>
      <c r="F69" s="39"/>
      <c r="G69" s="39"/>
      <c r="H69" s="40"/>
      <c r="I69" s="40"/>
      <c r="J69" s="39"/>
      <c r="K69" s="39"/>
      <c r="L69" s="39"/>
    </row>
    <row r="70" spans="1:12" x14ac:dyDescent="0.2">
      <c r="A70" s="9"/>
      <c r="B70" s="9"/>
      <c r="C70" s="39"/>
      <c r="D70" s="39"/>
      <c r="E70" s="39"/>
      <c r="F70" s="39"/>
      <c r="G70" s="39"/>
      <c r="H70" s="40"/>
      <c r="I70" s="40"/>
      <c r="J70" s="39"/>
      <c r="K70" s="39"/>
      <c r="L70" s="39"/>
    </row>
    <row r="71" spans="1:12" x14ac:dyDescent="0.2">
      <c r="A71" s="9"/>
      <c r="B71" s="9"/>
      <c r="C71" s="39"/>
      <c r="D71" s="39"/>
      <c r="E71" s="39"/>
      <c r="F71" s="39"/>
      <c r="G71" s="39"/>
      <c r="H71" s="40"/>
      <c r="I71" s="40"/>
      <c r="J71" s="39"/>
      <c r="K71" s="39"/>
      <c r="L71" s="39"/>
    </row>
    <row r="72" spans="1:12" x14ac:dyDescent="0.2">
      <c r="A72" s="9"/>
      <c r="B72" s="9"/>
      <c r="C72" s="39"/>
      <c r="D72" s="39"/>
      <c r="E72" s="39"/>
      <c r="F72" s="39"/>
      <c r="G72" s="39"/>
      <c r="H72" s="40"/>
      <c r="I72" s="40"/>
      <c r="J72" s="39"/>
      <c r="K72" s="39"/>
      <c r="L72" s="39"/>
    </row>
    <row r="73" spans="1:12" x14ac:dyDescent="0.2">
      <c r="A73" s="9"/>
      <c r="B73" s="9"/>
      <c r="C73" s="39"/>
      <c r="D73" s="39"/>
      <c r="E73" s="39"/>
      <c r="F73" s="39"/>
      <c r="G73" s="39"/>
      <c r="H73" s="40"/>
      <c r="I73" s="40"/>
      <c r="J73" s="39"/>
      <c r="K73" s="39"/>
      <c r="L73" s="39"/>
    </row>
    <row r="74" spans="1:12" x14ac:dyDescent="0.2">
      <c r="A74" s="9"/>
      <c r="B74" s="9"/>
      <c r="C74" s="39"/>
      <c r="D74" s="39"/>
      <c r="E74" s="39"/>
      <c r="F74" s="39"/>
      <c r="G74" s="39"/>
      <c r="H74" s="40"/>
      <c r="I74" s="40"/>
      <c r="J74" s="39"/>
      <c r="K74" s="39"/>
      <c r="L74" s="39"/>
    </row>
    <row r="75" spans="1:12" x14ac:dyDescent="0.2">
      <c r="A75" s="9"/>
      <c r="B75" s="9"/>
      <c r="C75" s="39"/>
      <c r="D75" s="39"/>
      <c r="E75" s="39"/>
      <c r="F75" s="39"/>
      <c r="G75" s="39"/>
      <c r="H75" s="40"/>
      <c r="I75" s="40"/>
      <c r="J75" s="39"/>
      <c r="K75" s="39"/>
      <c r="L75" s="39"/>
    </row>
    <row r="76" spans="1:12" x14ac:dyDescent="0.2">
      <c r="A76" s="9"/>
      <c r="B76" s="9"/>
      <c r="C76" s="39"/>
      <c r="D76" s="39"/>
      <c r="E76" s="39"/>
      <c r="F76" s="39"/>
      <c r="G76" s="39"/>
      <c r="H76" s="40"/>
      <c r="I76" s="40"/>
      <c r="J76" s="39"/>
      <c r="K76" s="39"/>
      <c r="L76" s="39"/>
    </row>
    <row r="77" spans="1:12" x14ac:dyDescent="0.2">
      <c r="A77" s="9"/>
      <c r="B77" s="9"/>
      <c r="C77" s="39"/>
      <c r="D77" s="39"/>
      <c r="E77" s="39"/>
      <c r="F77" s="39"/>
      <c r="G77" s="39"/>
      <c r="H77" s="40"/>
      <c r="I77" s="40"/>
      <c r="J77" s="39"/>
      <c r="K77" s="39"/>
      <c r="L77" s="39"/>
    </row>
    <row r="78" spans="1:12" x14ac:dyDescent="0.2">
      <c r="A78" s="9"/>
      <c r="B78" s="9"/>
      <c r="C78" s="39"/>
      <c r="D78" s="39"/>
      <c r="E78" s="39"/>
      <c r="F78" s="39"/>
      <c r="G78" s="39"/>
      <c r="H78" s="40"/>
      <c r="I78" s="40"/>
      <c r="J78" s="39"/>
      <c r="K78" s="39"/>
      <c r="L78" s="39"/>
    </row>
    <row r="79" spans="1:12" x14ac:dyDescent="0.2">
      <c r="A79" s="9"/>
      <c r="B79" s="9"/>
      <c r="C79" s="39"/>
      <c r="D79" s="39"/>
      <c r="E79" s="39"/>
      <c r="F79" s="39"/>
      <c r="G79" s="39"/>
      <c r="H79" s="40"/>
      <c r="I79" s="40"/>
      <c r="J79" s="39"/>
      <c r="K79" s="39"/>
      <c r="L79" s="39"/>
    </row>
    <row r="80" spans="1:12" x14ac:dyDescent="0.2">
      <c r="A80" s="9"/>
      <c r="B80" s="9"/>
      <c r="C80" s="39"/>
      <c r="D80" s="39"/>
      <c r="E80" s="39"/>
      <c r="F80" s="39"/>
      <c r="G80" s="39"/>
      <c r="H80" s="40"/>
      <c r="I80" s="40"/>
      <c r="J80" s="39"/>
      <c r="K80" s="39"/>
      <c r="L80" s="39"/>
    </row>
    <row r="81" spans="1:12" x14ac:dyDescent="0.2">
      <c r="A81" s="9"/>
      <c r="B81" s="9"/>
      <c r="C81" s="39"/>
      <c r="D81" s="39"/>
      <c r="E81" s="39"/>
      <c r="F81" s="39"/>
      <c r="G81" s="39"/>
      <c r="H81" s="40"/>
      <c r="I81" s="40"/>
      <c r="J81" s="39"/>
      <c r="K81" s="39"/>
      <c r="L81" s="39"/>
    </row>
    <row r="82" spans="1:12" x14ac:dyDescent="0.2">
      <c r="A82" s="9"/>
      <c r="B82" s="9"/>
      <c r="C82" s="39"/>
      <c r="D82" s="39"/>
      <c r="E82" s="39"/>
      <c r="F82" s="39"/>
      <c r="G82" s="39"/>
      <c r="H82" s="40"/>
      <c r="I82" s="40"/>
      <c r="J82" s="39"/>
      <c r="K82" s="39"/>
      <c r="L82" s="39"/>
    </row>
    <row r="83" spans="1:12" x14ac:dyDescent="0.2">
      <c r="A83" s="9"/>
      <c r="B83" s="9"/>
      <c r="C83" s="39"/>
      <c r="D83" s="39"/>
      <c r="E83" s="39"/>
      <c r="F83" s="39"/>
      <c r="G83" s="39"/>
      <c r="H83" s="40"/>
      <c r="I83" s="40"/>
      <c r="J83" s="39"/>
      <c r="K83" s="39"/>
      <c r="L83" s="39"/>
    </row>
    <row r="84" spans="1:12" x14ac:dyDescent="0.2">
      <c r="A84" s="9"/>
      <c r="B84" s="9"/>
      <c r="C84" s="39"/>
      <c r="D84" s="39"/>
      <c r="E84" s="39"/>
      <c r="F84" s="39"/>
      <c r="G84" s="39"/>
      <c r="H84" s="40"/>
      <c r="I84" s="40"/>
      <c r="J84" s="39"/>
      <c r="K84" s="39"/>
      <c r="L84" s="39"/>
    </row>
    <row r="85" spans="1:12" x14ac:dyDescent="0.2">
      <c r="A85" s="9"/>
      <c r="B85" s="9"/>
      <c r="C85" s="39"/>
      <c r="D85" s="39"/>
      <c r="E85" s="39"/>
      <c r="F85" s="39"/>
      <c r="G85" s="39"/>
      <c r="H85" s="40"/>
      <c r="I85" s="40"/>
      <c r="J85" s="39"/>
      <c r="K85" s="39"/>
      <c r="L85" s="39"/>
    </row>
    <row r="86" spans="1:12" x14ac:dyDescent="0.2">
      <c r="A86" s="9"/>
      <c r="B86" s="9"/>
      <c r="C86" s="39"/>
      <c r="D86" s="39"/>
      <c r="E86" s="39"/>
      <c r="F86" s="39"/>
      <c r="G86" s="39"/>
      <c r="H86" s="40"/>
      <c r="I86" s="40"/>
      <c r="J86" s="39"/>
      <c r="K86" s="39"/>
      <c r="L86" s="39"/>
    </row>
    <row r="87" spans="1:12" x14ac:dyDescent="0.2">
      <c r="A87" s="9"/>
      <c r="B87" s="9"/>
      <c r="C87" s="39"/>
      <c r="D87" s="39"/>
      <c r="E87" s="39"/>
      <c r="F87" s="39"/>
      <c r="G87" s="39"/>
      <c r="H87" s="40"/>
      <c r="I87" s="40"/>
      <c r="J87" s="39"/>
      <c r="K87" s="39"/>
      <c r="L87" s="39"/>
    </row>
    <row r="88" spans="1:12" x14ac:dyDescent="0.2">
      <c r="A88" s="9"/>
      <c r="B88" s="9"/>
      <c r="C88" s="39"/>
      <c r="D88" s="39"/>
      <c r="E88" s="39"/>
      <c r="F88" s="39"/>
      <c r="G88" s="39"/>
      <c r="H88" s="40"/>
      <c r="I88" s="40"/>
      <c r="J88" s="39"/>
      <c r="K88" s="39"/>
      <c r="L88" s="39"/>
    </row>
    <row r="89" spans="1:12" x14ac:dyDescent="0.2">
      <c r="A89" s="9"/>
      <c r="B89" s="9"/>
      <c r="C89" s="39"/>
      <c r="D89" s="39"/>
      <c r="E89" s="39"/>
      <c r="F89" s="39"/>
      <c r="G89" s="39"/>
      <c r="H89" s="40"/>
      <c r="I89" s="40"/>
      <c r="J89" s="39"/>
      <c r="K89" s="39"/>
      <c r="L89" s="39"/>
    </row>
    <row r="90" spans="1:12" x14ac:dyDescent="0.2">
      <c r="A90" s="9"/>
      <c r="B90" s="9"/>
      <c r="C90" s="39"/>
      <c r="D90" s="39"/>
      <c r="E90" s="39"/>
      <c r="F90" s="39"/>
      <c r="G90" s="39"/>
      <c r="H90" s="40"/>
      <c r="I90" s="40"/>
      <c r="J90" s="39"/>
      <c r="K90" s="39"/>
      <c r="L90" s="39"/>
    </row>
    <row r="91" spans="1:12" x14ac:dyDescent="0.2">
      <c r="A91" s="9"/>
      <c r="B91" s="9"/>
      <c r="C91" s="39"/>
      <c r="D91" s="39"/>
      <c r="E91" s="39"/>
      <c r="F91" s="39"/>
      <c r="G91" s="39"/>
      <c r="H91" s="40"/>
      <c r="I91" s="40"/>
      <c r="J91" s="39"/>
      <c r="K91" s="39"/>
      <c r="L91" s="39"/>
    </row>
    <row r="92" spans="1:12" x14ac:dyDescent="0.2">
      <c r="A92" s="9"/>
      <c r="B92" s="9"/>
      <c r="C92" s="39"/>
      <c r="D92" s="39"/>
      <c r="E92" s="39"/>
      <c r="F92" s="39"/>
      <c r="G92" s="39"/>
      <c r="H92" s="40"/>
      <c r="I92" s="40"/>
      <c r="J92" s="39"/>
      <c r="K92" s="39"/>
      <c r="L92" s="39"/>
    </row>
    <row r="93" spans="1:12" x14ac:dyDescent="0.2">
      <c r="A93" s="9"/>
      <c r="B93" s="9"/>
      <c r="C93" s="39"/>
      <c r="D93" s="39"/>
      <c r="E93" s="39"/>
      <c r="F93" s="39"/>
      <c r="G93" s="39"/>
      <c r="H93" s="40"/>
      <c r="I93" s="40"/>
      <c r="J93" s="39"/>
      <c r="K93" s="39"/>
      <c r="L93" s="39"/>
    </row>
    <row r="94" spans="1:12" x14ac:dyDescent="0.2">
      <c r="A94" s="9"/>
      <c r="B94" s="9"/>
      <c r="C94" s="39"/>
      <c r="D94" s="39"/>
      <c r="E94" s="39"/>
      <c r="F94" s="39"/>
      <c r="G94" s="39"/>
      <c r="H94" s="40"/>
      <c r="I94" s="40"/>
      <c r="J94" s="39"/>
      <c r="K94" s="39"/>
      <c r="L94" s="39"/>
    </row>
    <row r="95" spans="1:12" x14ac:dyDescent="0.2">
      <c r="A95" s="9"/>
      <c r="B95" s="9"/>
      <c r="C95" s="39"/>
      <c r="D95" s="39"/>
      <c r="E95" s="39"/>
      <c r="F95" s="39"/>
      <c r="G95" s="39"/>
      <c r="H95" s="40"/>
      <c r="I95" s="40"/>
      <c r="J95" s="39"/>
      <c r="K95" s="39"/>
      <c r="L95" s="39"/>
    </row>
    <row r="96" spans="1:12" x14ac:dyDescent="0.2">
      <c r="A96" s="9"/>
      <c r="B96" s="9"/>
      <c r="C96" s="39"/>
      <c r="D96" s="39"/>
      <c r="E96" s="39"/>
      <c r="F96" s="39"/>
      <c r="G96" s="39"/>
      <c r="H96" s="40"/>
      <c r="I96" s="40"/>
      <c r="J96" s="39"/>
      <c r="K96" s="39"/>
      <c r="L96" s="39"/>
    </row>
    <row r="97" spans="1:12" x14ac:dyDescent="0.2">
      <c r="A97" s="9"/>
      <c r="B97" s="9"/>
      <c r="C97" s="39"/>
      <c r="D97" s="39"/>
      <c r="E97" s="39"/>
      <c r="F97" s="39"/>
      <c r="G97" s="39"/>
      <c r="H97" s="40"/>
      <c r="I97" s="40"/>
      <c r="J97" s="39"/>
      <c r="K97" s="39"/>
      <c r="L97" s="39"/>
    </row>
    <row r="98" spans="1:12" x14ac:dyDescent="0.2">
      <c r="A98" s="9"/>
      <c r="B98" s="9"/>
      <c r="C98" s="39"/>
      <c r="D98" s="39"/>
      <c r="E98" s="39"/>
      <c r="F98" s="39"/>
      <c r="G98" s="39"/>
      <c r="H98" s="40"/>
      <c r="I98" s="40"/>
      <c r="J98" s="39"/>
      <c r="K98" s="39"/>
      <c r="L98" s="39"/>
    </row>
    <row r="99" spans="1:12" x14ac:dyDescent="0.2">
      <c r="A99" s="9"/>
      <c r="B99" s="9"/>
      <c r="C99" s="39"/>
      <c r="D99" s="39"/>
      <c r="E99" s="39"/>
      <c r="F99" s="39"/>
      <c r="G99" s="39"/>
      <c r="H99" s="40"/>
      <c r="I99" s="40"/>
      <c r="J99" s="39"/>
      <c r="K99" s="39"/>
      <c r="L99" s="39"/>
    </row>
    <row r="100" spans="1:12" x14ac:dyDescent="0.2">
      <c r="A100" s="9"/>
      <c r="B100" s="9"/>
      <c r="C100" s="39"/>
      <c r="D100" s="39"/>
      <c r="E100" s="39"/>
      <c r="F100" s="39"/>
      <c r="G100" s="39"/>
      <c r="H100" s="40"/>
      <c r="I100" s="40"/>
      <c r="J100" s="39"/>
      <c r="K100" s="39"/>
      <c r="L100" s="39"/>
    </row>
    <row r="101" spans="1:12" x14ac:dyDescent="0.2">
      <c r="A101" s="9"/>
      <c r="B101" s="9"/>
      <c r="C101" s="39"/>
      <c r="D101" s="39"/>
      <c r="E101" s="39"/>
      <c r="F101" s="39"/>
      <c r="G101" s="39"/>
      <c r="H101" s="40"/>
      <c r="I101" s="40"/>
      <c r="J101" s="39"/>
      <c r="K101" s="39"/>
      <c r="L101" s="39"/>
    </row>
    <row r="102" spans="1:12" x14ac:dyDescent="0.2">
      <c r="A102" s="9"/>
      <c r="B102" s="9"/>
      <c r="C102" s="39"/>
      <c r="D102" s="39"/>
      <c r="E102" s="39"/>
      <c r="F102" s="39"/>
      <c r="G102" s="39"/>
      <c r="H102" s="40"/>
      <c r="I102" s="40"/>
      <c r="J102" s="39"/>
      <c r="K102" s="39"/>
      <c r="L102" s="39"/>
    </row>
    <row r="103" spans="1:12" x14ac:dyDescent="0.2">
      <c r="A103" s="9"/>
      <c r="B103" s="9"/>
      <c r="C103" s="39"/>
      <c r="D103" s="39"/>
      <c r="E103" s="39"/>
      <c r="F103" s="39"/>
      <c r="G103" s="39"/>
      <c r="H103" s="40"/>
      <c r="I103" s="40"/>
      <c r="J103" s="39"/>
      <c r="K103" s="39"/>
      <c r="L103" s="39"/>
    </row>
    <row r="104" spans="1:12" x14ac:dyDescent="0.2">
      <c r="A104" s="9"/>
      <c r="B104" s="9"/>
      <c r="C104" s="39"/>
      <c r="D104" s="39"/>
      <c r="E104" s="39"/>
      <c r="F104" s="39"/>
      <c r="G104" s="39"/>
      <c r="H104" s="40"/>
      <c r="I104" s="40"/>
      <c r="J104" s="39"/>
      <c r="K104" s="39"/>
      <c r="L104" s="39"/>
    </row>
    <row r="105" spans="1:12" x14ac:dyDescent="0.2">
      <c r="A105" s="9"/>
      <c r="B105" s="9"/>
      <c r="C105" s="39"/>
      <c r="D105" s="39"/>
      <c r="E105" s="39"/>
      <c r="F105" s="39"/>
      <c r="G105" s="39"/>
      <c r="H105" s="40"/>
      <c r="I105" s="40"/>
      <c r="J105" s="39"/>
      <c r="K105" s="39"/>
      <c r="L105" s="39"/>
    </row>
    <row r="106" spans="1:12" x14ac:dyDescent="0.2">
      <c r="A106" s="9"/>
      <c r="B106" s="9"/>
      <c r="C106" s="39"/>
      <c r="D106" s="39"/>
      <c r="E106" s="39"/>
      <c r="F106" s="39"/>
      <c r="G106" s="39"/>
      <c r="H106" s="40"/>
      <c r="I106" s="40"/>
      <c r="J106" s="39"/>
      <c r="K106" s="39"/>
      <c r="L106" s="39"/>
    </row>
    <row r="107" spans="1:12" x14ac:dyDescent="0.2">
      <c r="A107" s="9"/>
      <c r="B107" s="9"/>
      <c r="C107" s="39"/>
      <c r="D107" s="39"/>
      <c r="E107" s="39"/>
      <c r="F107" s="39"/>
      <c r="G107" s="39"/>
      <c r="H107" s="40"/>
      <c r="I107" s="40"/>
      <c r="J107" s="39"/>
      <c r="K107" s="39"/>
      <c r="L107" s="39"/>
    </row>
    <row r="108" spans="1:12" x14ac:dyDescent="0.2">
      <c r="A108" s="9"/>
      <c r="B108" s="9"/>
      <c r="C108" s="39"/>
      <c r="D108" s="39"/>
      <c r="E108" s="39"/>
      <c r="F108" s="39"/>
      <c r="G108" s="39"/>
      <c r="H108" s="40"/>
      <c r="I108" s="40"/>
      <c r="J108" s="39"/>
      <c r="K108" s="39"/>
      <c r="L108" s="39"/>
    </row>
    <row r="109" spans="1:12" x14ac:dyDescent="0.2">
      <c r="A109" s="9"/>
      <c r="B109" s="9"/>
      <c r="C109" s="39"/>
      <c r="D109" s="39"/>
      <c r="E109" s="39"/>
      <c r="F109" s="39"/>
      <c r="G109" s="39"/>
      <c r="H109" s="40"/>
      <c r="I109" s="40"/>
      <c r="J109" s="39"/>
      <c r="K109" s="39"/>
      <c r="L109" s="39"/>
    </row>
    <row r="110" spans="1:12" x14ac:dyDescent="0.2">
      <c r="A110" s="9"/>
      <c r="B110" s="9"/>
      <c r="C110" s="39"/>
      <c r="D110" s="39"/>
      <c r="E110" s="39"/>
      <c r="F110" s="39"/>
      <c r="G110" s="39"/>
      <c r="H110" s="40"/>
      <c r="I110" s="40"/>
      <c r="J110" s="39"/>
      <c r="K110" s="39"/>
      <c r="L110" s="39"/>
    </row>
    <row r="111" spans="1:12" x14ac:dyDescent="0.2">
      <c r="A111" s="9"/>
      <c r="B111" s="9"/>
      <c r="C111" s="39"/>
      <c r="D111" s="39"/>
      <c r="E111" s="39"/>
      <c r="F111" s="39"/>
      <c r="G111" s="39"/>
      <c r="H111" s="40"/>
      <c r="I111" s="40"/>
      <c r="J111" s="39"/>
      <c r="K111" s="39"/>
      <c r="L111" s="39"/>
    </row>
    <row r="112" spans="1:12" x14ac:dyDescent="0.2">
      <c r="A112" s="9"/>
      <c r="B112" s="9"/>
      <c r="C112" s="39"/>
      <c r="D112" s="39"/>
      <c r="E112" s="39"/>
      <c r="F112" s="39"/>
      <c r="G112" s="39"/>
      <c r="H112" s="40"/>
      <c r="I112" s="40"/>
      <c r="J112" s="39"/>
      <c r="K112" s="39"/>
      <c r="L112" s="39"/>
    </row>
    <row r="113" spans="1:12" x14ac:dyDescent="0.2">
      <c r="A113" s="9"/>
      <c r="B113" s="9"/>
      <c r="C113" s="39"/>
      <c r="D113" s="39"/>
      <c r="E113" s="39"/>
      <c r="F113" s="39"/>
      <c r="G113" s="39"/>
      <c r="H113" s="40"/>
      <c r="I113" s="40"/>
      <c r="J113" s="39"/>
      <c r="K113" s="39"/>
      <c r="L113" s="39"/>
    </row>
    <row r="114" spans="1:12" x14ac:dyDescent="0.2">
      <c r="A114" s="9"/>
      <c r="B114" s="9"/>
      <c r="C114" s="39"/>
      <c r="D114" s="39"/>
      <c r="E114" s="39"/>
      <c r="F114" s="39"/>
      <c r="G114" s="39"/>
      <c r="H114" s="40"/>
      <c r="I114" s="40"/>
      <c r="J114" s="39"/>
      <c r="K114" s="39"/>
      <c r="L114" s="39"/>
    </row>
    <row r="115" spans="1:12" s="9" customFormat="1" x14ac:dyDescent="0.2">
      <c r="C115" s="39"/>
      <c r="D115" s="39"/>
      <c r="E115" s="39"/>
      <c r="F115" s="39"/>
      <c r="G115" s="39"/>
      <c r="H115" s="40"/>
      <c r="I115" s="40"/>
      <c r="J115" s="39"/>
      <c r="K115" s="39"/>
      <c r="L115" s="39"/>
    </row>
    <row r="116" spans="1:12" s="9" customFormat="1" x14ac:dyDescent="0.2">
      <c r="C116" s="39"/>
      <c r="D116" s="39"/>
      <c r="E116" s="39"/>
      <c r="F116" s="39"/>
      <c r="G116" s="39"/>
      <c r="H116" s="40"/>
      <c r="I116" s="40"/>
      <c r="J116" s="39"/>
      <c r="K116" s="39"/>
      <c r="L116" s="39"/>
    </row>
    <row r="117" spans="1:12" s="9" customFormat="1" x14ac:dyDescent="0.2">
      <c r="C117" s="39"/>
      <c r="D117" s="39"/>
      <c r="E117" s="39"/>
      <c r="F117" s="39"/>
      <c r="G117" s="39"/>
      <c r="H117" s="40"/>
      <c r="I117" s="40"/>
      <c r="J117" s="39"/>
      <c r="K117" s="39"/>
      <c r="L117" s="39"/>
    </row>
    <row r="118" spans="1:12" s="9" customFormat="1" x14ac:dyDescent="0.2">
      <c r="C118" s="39"/>
      <c r="D118" s="39"/>
      <c r="E118" s="39"/>
      <c r="F118" s="39"/>
      <c r="G118" s="39"/>
      <c r="H118" s="40"/>
      <c r="I118" s="40"/>
      <c r="J118" s="39"/>
      <c r="K118" s="39"/>
      <c r="L118" s="39"/>
    </row>
    <row r="119" spans="1:12" s="9" customFormat="1" x14ac:dyDescent="0.2">
      <c r="C119" s="39"/>
      <c r="D119" s="39"/>
      <c r="E119" s="39"/>
      <c r="F119" s="39"/>
      <c r="G119" s="39"/>
      <c r="H119" s="40"/>
      <c r="I119" s="40"/>
      <c r="J119" s="39"/>
      <c r="K119" s="39"/>
      <c r="L119" s="39"/>
    </row>
    <row r="120" spans="1:12" s="9" customFormat="1" x14ac:dyDescent="0.2">
      <c r="C120" s="39"/>
      <c r="D120" s="39"/>
      <c r="E120" s="39"/>
      <c r="F120" s="39"/>
      <c r="G120" s="39"/>
      <c r="H120" s="40"/>
      <c r="I120" s="40"/>
      <c r="J120" s="39"/>
      <c r="K120" s="39"/>
      <c r="L120" s="39"/>
    </row>
    <row r="121" spans="1:12" s="9" customFormat="1" x14ac:dyDescent="0.2">
      <c r="C121" s="39"/>
      <c r="D121" s="39"/>
      <c r="E121" s="39"/>
      <c r="F121" s="39"/>
      <c r="G121" s="39"/>
      <c r="H121" s="40"/>
      <c r="I121" s="40"/>
      <c r="J121" s="39"/>
      <c r="K121" s="39"/>
      <c r="L121" s="39"/>
    </row>
    <row r="122" spans="1:12" s="9" customFormat="1" x14ac:dyDescent="0.2">
      <c r="C122" s="39"/>
      <c r="D122" s="39"/>
      <c r="E122" s="39"/>
      <c r="F122" s="39"/>
      <c r="G122" s="39"/>
      <c r="H122" s="40"/>
      <c r="I122" s="40"/>
      <c r="J122" s="39"/>
      <c r="K122" s="39"/>
      <c r="L122" s="39"/>
    </row>
  </sheetData>
  <sheetProtection selectLockedCells="1" selectUnlockedCells="1"/>
  <mergeCells count="9">
    <mergeCell ref="A2:J2"/>
    <mergeCell ref="A3:A4"/>
    <mergeCell ref="B3:B4"/>
    <mergeCell ref="C4:D4"/>
    <mergeCell ref="E4:F4"/>
    <mergeCell ref="G4:H4"/>
    <mergeCell ref="I4:J4"/>
    <mergeCell ref="C3:H3"/>
    <mergeCell ref="I3:J3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62" max="104857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zoomScaleSheetLayoutView="100" workbookViewId="0">
      <selection activeCell="B12" sqref="B12"/>
    </sheetView>
  </sheetViews>
  <sheetFormatPr defaultRowHeight="12.75" x14ac:dyDescent="0.2"/>
  <cols>
    <col min="1" max="1" width="5.7109375" style="4" customWidth="1"/>
    <col min="2" max="2" width="29" style="4" customWidth="1"/>
    <col min="3" max="4" width="10.7109375" style="15" customWidth="1"/>
    <col min="5" max="5" width="11.7109375" style="15" customWidth="1"/>
    <col min="6" max="6" width="12.140625" style="15" customWidth="1"/>
    <col min="7" max="7" width="10.7109375" style="15" customWidth="1"/>
    <col min="8" max="8" width="10.7109375" style="16" customWidth="1"/>
    <col min="9" max="9" width="11.85546875" style="16" customWidth="1"/>
    <col min="10" max="10" width="11.85546875" style="15" customWidth="1"/>
    <col min="11" max="11" width="4.8554687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46" customFormat="1" ht="23.1" customHeight="1" x14ac:dyDescent="0.25">
      <c r="A1" s="45" t="s">
        <v>82</v>
      </c>
      <c r="B1" s="45"/>
      <c r="C1" s="5" t="s">
        <v>83</v>
      </c>
      <c r="D1" s="5"/>
      <c r="E1" s="5"/>
      <c r="F1" s="5"/>
      <c r="G1" s="5"/>
      <c r="H1" s="5"/>
      <c r="I1" s="5"/>
      <c r="J1" s="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spans="1:256" s="46" customFormat="1" ht="16.350000000000001" customHeight="1" x14ac:dyDescent="0.25">
      <c r="A2" s="96" t="str">
        <f>T11O!A2</f>
        <v xml:space="preserve"> DATA FOR THE YEAR ENDED 31ST MARCH 2016</v>
      </c>
      <c r="B2" s="96"/>
      <c r="C2" s="96"/>
      <c r="D2" s="96"/>
      <c r="E2" s="96"/>
      <c r="F2" s="96"/>
      <c r="G2" s="96"/>
      <c r="H2" s="96"/>
      <c r="I2" s="96"/>
      <c r="J2" s="96"/>
      <c r="K2" s="47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</row>
    <row r="3" spans="1:256" s="32" customFormat="1" ht="14.25" customHeight="1" x14ac:dyDescent="0.25">
      <c r="A3" s="86" t="s">
        <v>3</v>
      </c>
      <c r="B3" s="86" t="s">
        <v>4</v>
      </c>
      <c r="C3" s="97" t="s">
        <v>84</v>
      </c>
      <c r="D3" s="97"/>
      <c r="E3" s="97"/>
      <c r="F3" s="97"/>
      <c r="G3" s="97"/>
      <c r="H3" s="97"/>
      <c r="I3" s="97"/>
      <c r="J3" s="97"/>
      <c r="K3" s="56"/>
      <c r="L3" s="56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2.75" customHeight="1" x14ac:dyDescent="0.25">
      <c r="A4" s="86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89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6" customFormat="1" ht="13.5" customHeight="1" x14ac:dyDescent="0.2">
      <c r="A5" s="60"/>
      <c r="B5" s="60"/>
      <c r="C5" s="61" t="s">
        <v>7</v>
      </c>
      <c r="D5" s="61" t="s">
        <v>8</v>
      </c>
      <c r="E5" s="61" t="s">
        <v>7</v>
      </c>
      <c r="F5" s="61" t="s">
        <v>8</v>
      </c>
      <c r="G5" s="61" t="s">
        <v>7</v>
      </c>
      <c r="H5" s="61" t="s">
        <v>8</v>
      </c>
      <c r="I5" s="61" t="s">
        <v>7</v>
      </c>
      <c r="J5" s="61" t="s">
        <v>8</v>
      </c>
      <c r="K5" s="35"/>
      <c r="L5" s="35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</row>
    <row r="6" spans="1:256" ht="12" customHeight="1" x14ac:dyDescent="0.2">
      <c r="A6" s="79">
        <v>1</v>
      </c>
      <c r="B6" s="64" t="s">
        <v>21</v>
      </c>
      <c r="C6" s="65">
        <v>1.98</v>
      </c>
      <c r="D6" s="65">
        <v>47.71</v>
      </c>
      <c r="E6" s="65">
        <v>1.98</v>
      </c>
      <c r="F6" s="65">
        <v>47.71</v>
      </c>
      <c r="G6" s="65">
        <v>0.79</v>
      </c>
      <c r="H6" s="66">
        <v>15.16</v>
      </c>
      <c r="I6" s="66">
        <v>0.83</v>
      </c>
      <c r="J6" s="65">
        <v>18.079999999999998</v>
      </c>
      <c r="K6" s="1"/>
      <c r="L6" s="1"/>
    </row>
    <row r="7" spans="1:256" ht="12" customHeight="1" x14ac:dyDescent="0.2">
      <c r="A7" s="79">
        <v>2</v>
      </c>
      <c r="B7" s="64" t="s">
        <v>22</v>
      </c>
      <c r="C7" s="65">
        <v>0.06</v>
      </c>
      <c r="D7" s="65">
        <v>50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5">
        <v>0</v>
      </c>
      <c r="K7" s="1"/>
      <c r="L7" s="1"/>
    </row>
    <row r="8" spans="1:256" ht="15" x14ac:dyDescent="0.2">
      <c r="A8" s="79">
        <v>3</v>
      </c>
      <c r="B8" s="64" t="s">
        <v>23</v>
      </c>
      <c r="C8" s="65">
        <v>0.37</v>
      </c>
      <c r="D8" s="65">
        <v>16.23</v>
      </c>
      <c r="E8" s="65">
        <v>0.38</v>
      </c>
      <c r="F8" s="65">
        <v>9.82</v>
      </c>
      <c r="G8" s="65">
        <v>0.46</v>
      </c>
      <c r="H8" s="66">
        <v>9.31</v>
      </c>
      <c r="I8" s="66">
        <v>0.57999999999999996</v>
      </c>
      <c r="J8" s="65">
        <v>9.39</v>
      </c>
      <c r="K8" s="1"/>
      <c r="L8" s="1"/>
    </row>
    <row r="9" spans="1:256" ht="15" x14ac:dyDescent="0.2">
      <c r="A9" s="79">
        <v>4</v>
      </c>
      <c r="B9" s="64" t="s">
        <v>24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6">
        <v>0</v>
      </c>
      <c r="I9" s="66">
        <v>0</v>
      </c>
      <c r="J9" s="65">
        <v>0</v>
      </c>
      <c r="K9" s="1"/>
      <c r="L9" s="1"/>
    </row>
    <row r="10" spans="1:256" ht="15" x14ac:dyDescent="0.2">
      <c r="A10" s="79">
        <v>5</v>
      </c>
      <c r="B10" s="64" t="s">
        <v>25</v>
      </c>
      <c r="C10" s="65">
        <v>0.11</v>
      </c>
      <c r="D10" s="65">
        <v>7.24</v>
      </c>
      <c r="E10" s="65">
        <v>0.28000000000000003</v>
      </c>
      <c r="F10" s="65">
        <v>32.94</v>
      </c>
      <c r="G10" s="65">
        <v>0.31</v>
      </c>
      <c r="H10" s="66">
        <v>34.83</v>
      </c>
      <c r="I10" s="66">
        <v>0.31</v>
      </c>
      <c r="J10" s="65">
        <v>41.89</v>
      </c>
      <c r="K10" s="1"/>
      <c r="L10" s="1"/>
    </row>
    <row r="11" spans="1:256" ht="15" x14ac:dyDescent="0.2">
      <c r="A11" s="79">
        <v>6</v>
      </c>
      <c r="B11" s="64" t="s">
        <v>26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5">
        <v>0</v>
      </c>
      <c r="K11" s="1"/>
      <c r="L11" s="1"/>
    </row>
    <row r="12" spans="1:256" ht="15" x14ac:dyDescent="0.2">
      <c r="A12" s="79">
        <v>7</v>
      </c>
      <c r="B12" s="64" t="s">
        <v>27</v>
      </c>
      <c r="C12" s="65">
        <v>0.28999999999999998</v>
      </c>
      <c r="D12" s="65">
        <v>46.03</v>
      </c>
      <c r="E12" s="65">
        <v>0.3</v>
      </c>
      <c r="F12" s="65">
        <v>25.21</v>
      </c>
      <c r="G12" s="65">
        <v>0.19</v>
      </c>
      <c r="H12" s="66">
        <v>35.85</v>
      </c>
      <c r="I12" s="66">
        <v>0.1</v>
      </c>
      <c r="J12" s="65">
        <v>11.49</v>
      </c>
      <c r="K12" s="1"/>
      <c r="L12" s="1"/>
    </row>
    <row r="13" spans="1:256" ht="15" x14ac:dyDescent="0.2">
      <c r="A13" s="79">
        <v>8</v>
      </c>
      <c r="B13" s="64" t="s">
        <v>28</v>
      </c>
      <c r="C13" s="65">
        <v>11.48</v>
      </c>
      <c r="D13" s="65">
        <v>39.130000000000003</v>
      </c>
      <c r="E13" s="65">
        <v>10.29</v>
      </c>
      <c r="F13" s="65">
        <v>35.47</v>
      </c>
      <c r="G13" s="65">
        <v>13.21</v>
      </c>
      <c r="H13" s="66">
        <v>41.04</v>
      </c>
      <c r="I13" s="66">
        <v>12.7</v>
      </c>
      <c r="J13" s="65">
        <v>37.51</v>
      </c>
      <c r="K13" s="1"/>
      <c r="L13" s="1"/>
    </row>
    <row r="14" spans="1:256" ht="15" x14ac:dyDescent="0.2">
      <c r="A14" s="79">
        <v>9</v>
      </c>
      <c r="B14" s="64" t="s">
        <v>29</v>
      </c>
      <c r="C14" s="65">
        <v>0.09</v>
      </c>
      <c r="D14" s="65">
        <v>64.290000000000006</v>
      </c>
      <c r="E14" s="65">
        <v>0.05</v>
      </c>
      <c r="F14" s="65">
        <v>41.67</v>
      </c>
      <c r="G14" s="65">
        <v>0.04</v>
      </c>
      <c r="H14" s="66">
        <v>16</v>
      </c>
      <c r="I14" s="66">
        <v>0.03</v>
      </c>
      <c r="J14" s="65">
        <v>5.66</v>
      </c>
      <c r="K14" s="1"/>
      <c r="L14" s="1"/>
    </row>
    <row r="15" spans="1:256" ht="15" x14ac:dyDescent="0.2">
      <c r="A15" s="79">
        <v>10</v>
      </c>
      <c r="B15" s="64" t="s">
        <v>30</v>
      </c>
      <c r="C15" s="65">
        <v>1.9</v>
      </c>
      <c r="D15" s="65">
        <v>30.94</v>
      </c>
      <c r="E15" s="65">
        <v>1.36</v>
      </c>
      <c r="F15" s="65">
        <v>22.9</v>
      </c>
      <c r="G15" s="65">
        <v>1.31</v>
      </c>
      <c r="H15" s="66">
        <v>16.73</v>
      </c>
      <c r="I15" s="66">
        <v>3.92</v>
      </c>
      <c r="J15" s="65">
        <v>7.88</v>
      </c>
      <c r="K15" s="1"/>
      <c r="L15" s="1"/>
    </row>
    <row r="16" spans="1:256" ht="15" x14ac:dyDescent="0.2">
      <c r="A16" s="79">
        <v>11</v>
      </c>
      <c r="B16" s="64" t="s">
        <v>31</v>
      </c>
      <c r="C16" s="65">
        <v>0.05</v>
      </c>
      <c r="D16" s="65">
        <v>16.13</v>
      </c>
      <c r="E16" s="65">
        <v>0.05</v>
      </c>
      <c r="F16" s="65">
        <v>10.64</v>
      </c>
      <c r="G16" s="65">
        <v>0.05</v>
      </c>
      <c r="H16" s="66">
        <v>6.85</v>
      </c>
      <c r="I16" s="66">
        <v>0.05</v>
      </c>
      <c r="J16" s="65">
        <v>2.5499999999999998</v>
      </c>
      <c r="K16" s="1"/>
      <c r="L16" s="1"/>
    </row>
    <row r="17" spans="1:12" ht="15" x14ac:dyDescent="0.2">
      <c r="A17" s="79">
        <v>12</v>
      </c>
      <c r="B17" s="64" t="s">
        <v>32</v>
      </c>
      <c r="C17" s="65">
        <v>0.05</v>
      </c>
      <c r="D17" s="65">
        <v>55.56</v>
      </c>
      <c r="E17" s="65">
        <v>0.05</v>
      </c>
      <c r="F17" s="65">
        <v>55.56</v>
      </c>
      <c r="G17" s="65">
        <v>0.05</v>
      </c>
      <c r="H17" s="66">
        <v>50</v>
      </c>
      <c r="I17" s="66">
        <v>0.23</v>
      </c>
      <c r="J17" s="65">
        <v>19.829999999999998</v>
      </c>
      <c r="K17" s="1"/>
      <c r="L17" s="1"/>
    </row>
    <row r="18" spans="1:12" ht="15" x14ac:dyDescent="0.2">
      <c r="A18" s="79">
        <v>13</v>
      </c>
      <c r="B18" s="64" t="s">
        <v>33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6">
        <v>0</v>
      </c>
      <c r="I18" s="66">
        <v>0</v>
      </c>
      <c r="J18" s="65">
        <v>0</v>
      </c>
      <c r="K18" s="1"/>
      <c r="L18" s="1"/>
    </row>
    <row r="19" spans="1:12" ht="15" x14ac:dyDescent="0.2">
      <c r="A19" s="79">
        <v>14</v>
      </c>
      <c r="B19" s="64" t="s">
        <v>34</v>
      </c>
      <c r="C19" s="65">
        <v>0.87</v>
      </c>
      <c r="D19" s="65">
        <v>35.950000000000003</v>
      </c>
      <c r="E19" s="65">
        <v>0.56000000000000005</v>
      </c>
      <c r="F19" s="65">
        <v>22.67</v>
      </c>
      <c r="G19" s="65">
        <v>0.49</v>
      </c>
      <c r="H19" s="66">
        <v>22.69</v>
      </c>
      <c r="I19" s="66">
        <v>0.03</v>
      </c>
      <c r="J19" s="65">
        <v>1</v>
      </c>
      <c r="K19" s="1"/>
      <c r="L19" s="1"/>
    </row>
    <row r="20" spans="1:12" ht="15" x14ac:dyDescent="0.2">
      <c r="A20" s="79">
        <v>15</v>
      </c>
      <c r="B20" s="64" t="s">
        <v>35</v>
      </c>
      <c r="C20" s="65">
        <v>0.02</v>
      </c>
      <c r="D20" s="65">
        <v>100</v>
      </c>
      <c r="E20" s="65">
        <v>0.02</v>
      </c>
      <c r="F20" s="65">
        <v>100</v>
      </c>
      <c r="G20" s="65">
        <v>0</v>
      </c>
      <c r="H20" s="66">
        <v>0</v>
      </c>
      <c r="I20" s="66">
        <v>0</v>
      </c>
      <c r="J20" s="65">
        <v>0</v>
      </c>
      <c r="K20" s="1"/>
      <c r="L20" s="1"/>
    </row>
    <row r="21" spans="1:12" ht="15" x14ac:dyDescent="0.2">
      <c r="A21" s="79">
        <v>16</v>
      </c>
      <c r="B21" s="64" t="s">
        <v>36</v>
      </c>
      <c r="C21" s="65">
        <v>3.06</v>
      </c>
      <c r="D21" s="65">
        <v>25.46</v>
      </c>
      <c r="E21" s="65">
        <v>2.7</v>
      </c>
      <c r="F21" s="65">
        <v>29.38</v>
      </c>
      <c r="G21" s="65">
        <v>1.17</v>
      </c>
      <c r="H21" s="66">
        <v>8.91</v>
      </c>
      <c r="I21" s="66">
        <v>1.79</v>
      </c>
      <c r="J21" s="65">
        <v>12.11</v>
      </c>
      <c r="K21" s="1"/>
      <c r="L21" s="1"/>
    </row>
    <row r="22" spans="1:12" ht="15" x14ac:dyDescent="0.2">
      <c r="A22" s="79">
        <v>17</v>
      </c>
      <c r="B22" s="64" t="s">
        <v>37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5">
        <v>0</v>
      </c>
      <c r="K22" s="1"/>
      <c r="L22" s="1"/>
    </row>
    <row r="23" spans="1:12" ht="15" x14ac:dyDescent="0.2">
      <c r="A23" s="79">
        <v>18</v>
      </c>
      <c r="B23" s="64" t="s">
        <v>38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6">
        <v>0</v>
      </c>
      <c r="I23" s="66">
        <v>0</v>
      </c>
      <c r="J23" s="65">
        <v>0</v>
      </c>
      <c r="K23" s="1"/>
      <c r="L23" s="1"/>
    </row>
    <row r="24" spans="1:12" ht="15" x14ac:dyDescent="0.2">
      <c r="A24" s="79">
        <v>19</v>
      </c>
      <c r="B24" s="64" t="s">
        <v>39</v>
      </c>
      <c r="C24" s="65">
        <v>15.23</v>
      </c>
      <c r="D24" s="65">
        <v>27.92</v>
      </c>
      <c r="E24" s="65">
        <v>1.05</v>
      </c>
      <c r="F24" s="65">
        <v>3.63</v>
      </c>
      <c r="G24" s="65">
        <v>8.6199999999999992</v>
      </c>
      <c r="H24" s="66">
        <v>15.85</v>
      </c>
      <c r="I24" s="66">
        <v>0</v>
      </c>
      <c r="J24" s="65">
        <v>0</v>
      </c>
      <c r="K24" s="1"/>
      <c r="L24" s="1"/>
    </row>
    <row r="25" spans="1:12" ht="15" x14ac:dyDescent="0.2">
      <c r="A25" s="79">
        <v>20</v>
      </c>
      <c r="B25" s="64" t="s">
        <v>40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6">
        <v>0</v>
      </c>
      <c r="I25" s="66">
        <v>0</v>
      </c>
      <c r="J25" s="65">
        <v>0</v>
      </c>
      <c r="K25" s="1"/>
      <c r="L25" s="1"/>
    </row>
    <row r="26" spans="1:12" ht="15" x14ac:dyDescent="0.2">
      <c r="A26" s="79">
        <v>21</v>
      </c>
      <c r="B26" s="64" t="s">
        <v>41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5">
        <v>0</v>
      </c>
      <c r="K26" s="1"/>
      <c r="L26" s="1"/>
    </row>
    <row r="27" spans="1:12" ht="15" x14ac:dyDescent="0.2">
      <c r="A27" s="79">
        <v>22</v>
      </c>
      <c r="B27" s="64" t="s">
        <v>42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6">
        <v>0</v>
      </c>
      <c r="I27" s="66">
        <v>0</v>
      </c>
      <c r="J27" s="65">
        <v>0</v>
      </c>
      <c r="K27" s="1"/>
      <c r="L27" s="1"/>
    </row>
    <row r="28" spans="1:12" ht="15" x14ac:dyDescent="0.2">
      <c r="A28" s="79">
        <v>23</v>
      </c>
      <c r="B28" s="64" t="s">
        <v>43</v>
      </c>
      <c r="C28" s="65">
        <v>0.01</v>
      </c>
      <c r="D28" s="65">
        <v>6.25</v>
      </c>
      <c r="E28" s="65">
        <v>0.01</v>
      </c>
      <c r="F28" s="65">
        <v>3.23</v>
      </c>
      <c r="G28" s="65">
        <v>0.02</v>
      </c>
      <c r="H28" s="66">
        <v>2.86</v>
      </c>
      <c r="I28" s="66">
        <v>0.03</v>
      </c>
      <c r="J28" s="65">
        <v>0.16</v>
      </c>
      <c r="K28" s="1"/>
      <c r="L28" s="1"/>
    </row>
    <row r="29" spans="1:12" ht="15" x14ac:dyDescent="0.2">
      <c r="A29" s="79">
        <v>24</v>
      </c>
      <c r="B29" s="64" t="s">
        <v>44</v>
      </c>
      <c r="C29" s="65">
        <v>1.53</v>
      </c>
      <c r="D29" s="65">
        <v>15.69</v>
      </c>
      <c r="E29" s="65">
        <v>1.46</v>
      </c>
      <c r="F29" s="65">
        <v>15.13</v>
      </c>
      <c r="G29" s="65">
        <v>1.93</v>
      </c>
      <c r="H29" s="66">
        <v>16.45</v>
      </c>
      <c r="I29" s="66">
        <v>1.93</v>
      </c>
      <c r="J29" s="65">
        <v>15.34</v>
      </c>
      <c r="K29" s="1"/>
      <c r="L29" s="1"/>
    </row>
    <row r="30" spans="1:12" ht="15" x14ac:dyDescent="0.2">
      <c r="A30" s="79">
        <v>25</v>
      </c>
      <c r="B30" s="64" t="s">
        <v>45</v>
      </c>
      <c r="C30" s="65">
        <v>4.6100000000000003</v>
      </c>
      <c r="D30" s="65">
        <v>45.92</v>
      </c>
      <c r="E30" s="65">
        <v>3.91</v>
      </c>
      <c r="F30" s="65">
        <v>34.21</v>
      </c>
      <c r="G30" s="65">
        <v>3.91</v>
      </c>
      <c r="H30" s="66">
        <v>34.21</v>
      </c>
      <c r="I30" s="66">
        <v>3.24</v>
      </c>
      <c r="J30" s="65">
        <v>38.43</v>
      </c>
      <c r="K30" s="1"/>
      <c r="L30" s="1"/>
    </row>
    <row r="31" spans="1:12" ht="15" x14ac:dyDescent="0.2">
      <c r="A31" s="79">
        <v>26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0.05</v>
      </c>
      <c r="H31" s="66">
        <v>3.01</v>
      </c>
      <c r="I31" s="66">
        <v>0.03</v>
      </c>
      <c r="J31" s="65">
        <v>1.74</v>
      </c>
      <c r="K31" s="1"/>
      <c r="L31" s="1"/>
    </row>
    <row r="32" spans="1:12" ht="15" x14ac:dyDescent="0.2">
      <c r="A32" s="79">
        <v>27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0.05</v>
      </c>
      <c r="H32" s="66">
        <v>3.01</v>
      </c>
      <c r="I32" s="66">
        <v>0.03</v>
      </c>
      <c r="J32" s="65">
        <v>1.74</v>
      </c>
      <c r="K32" s="1"/>
      <c r="L32" s="1"/>
    </row>
    <row r="33" spans="1:256" s="9" customFormat="1" ht="13.5" x14ac:dyDescent="0.2">
      <c r="A33" s="19"/>
      <c r="B33" s="7" t="s">
        <v>9</v>
      </c>
      <c r="C33" s="8">
        <f>SUM(C6:C32)</f>
        <v>41.71</v>
      </c>
      <c r="D33" s="8"/>
      <c r="E33" s="8">
        <f>SUM(E6:E32)</f>
        <v>24.450000000000003</v>
      </c>
      <c r="F33" s="8"/>
      <c r="G33" s="8">
        <f>SUM(G6:G32)</f>
        <v>32.649999999999991</v>
      </c>
      <c r="H33" s="8"/>
      <c r="I33" s="8">
        <f>SUM(I6:I32)</f>
        <v>25.830000000000005</v>
      </c>
      <c r="J33" s="8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79">
        <v>28</v>
      </c>
      <c r="B34" s="64" t="s">
        <v>48</v>
      </c>
      <c r="C34" s="65">
        <v>0.46</v>
      </c>
      <c r="D34" s="65">
        <v>100</v>
      </c>
      <c r="E34" s="65">
        <v>0</v>
      </c>
      <c r="F34" s="65">
        <v>0</v>
      </c>
      <c r="G34" s="65">
        <v>0</v>
      </c>
      <c r="H34" s="66">
        <v>0</v>
      </c>
      <c r="I34" s="66">
        <v>0</v>
      </c>
      <c r="J34" s="65">
        <v>0</v>
      </c>
      <c r="K34" s="1"/>
      <c r="L34" s="1"/>
    </row>
    <row r="35" spans="1:256" ht="15" x14ac:dyDescent="0.2">
      <c r="A35" s="79">
        <v>29</v>
      </c>
      <c r="B35" s="64" t="s">
        <v>49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5">
        <v>0</v>
      </c>
      <c r="K35" s="1"/>
      <c r="L35" s="1"/>
    </row>
    <row r="36" spans="1:256" ht="15" x14ac:dyDescent="0.2">
      <c r="A36" s="79">
        <v>30</v>
      </c>
      <c r="B36" s="64" t="s">
        <v>50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5">
        <v>0</v>
      </c>
      <c r="K36" s="1"/>
      <c r="L36" s="1"/>
    </row>
    <row r="37" spans="1:256" ht="15" x14ac:dyDescent="0.2">
      <c r="A37" s="79">
        <v>31</v>
      </c>
      <c r="B37" s="64" t="s">
        <v>51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5">
        <v>0</v>
      </c>
      <c r="K37" s="1"/>
      <c r="L37" s="1"/>
    </row>
    <row r="38" spans="1:256" ht="15" x14ac:dyDescent="0.2">
      <c r="A38" s="79">
        <v>32</v>
      </c>
      <c r="B38" s="64" t="s">
        <v>52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5">
        <v>0</v>
      </c>
      <c r="K38" s="1"/>
      <c r="L38" s="1"/>
    </row>
    <row r="39" spans="1:256" ht="15" x14ac:dyDescent="0.2">
      <c r="A39" s="79">
        <v>33</v>
      </c>
      <c r="B39" s="64" t="s">
        <v>53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6">
        <v>0</v>
      </c>
      <c r="I39" s="66">
        <v>0</v>
      </c>
      <c r="J39" s="65">
        <v>0</v>
      </c>
      <c r="K39" s="1"/>
      <c r="L39" s="1"/>
    </row>
    <row r="40" spans="1:256" ht="15" x14ac:dyDescent="0.2">
      <c r="A40" s="79">
        <v>34</v>
      </c>
      <c r="B40" s="64" t="s">
        <v>54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5">
        <v>0</v>
      </c>
      <c r="K40" s="1"/>
      <c r="L40" s="1"/>
    </row>
    <row r="41" spans="1:256" ht="15" x14ac:dyDescent="0.2">
      <c r="A41" s="79">
        <v>35</v>
      </c>
      <c r="B41" s="64" t="s">
        <v>55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5">
        <v>0</v>
      </c>
      <c r="K41" s="1"/>
      <c r="L41" s="1"/>
    </row>
    <row r="42" spans="1:256" ht="15" x14ac:dyDescent="0.25">
      <c r="A42" s="80">
        <v>36</v>
      </c>
      <c r="B42" s="64" t="s">
        <v>56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5">
        <v>0</v>
      </c>
      <c r="K42" s="1"/>
      <c r="L42" s="1"/>
    </row>
    <row r="43" spans="1:256" ht="15" x14ac:dyDescent="0.25">
      <c r="A43" s="80">
        <v>37</v>
      </c>
      <c r="B43" s="64" t="s">
        <v>57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5">
        <v>0</v>
      </c>
      <c r="K43" s="1"/>
      <c r="L43" s="1"/>
    </row>
    <row r="44" spans="1:256" ht="15" x14ac:dyDescent="0.25">
      <c r="A44" s="80">
        <v>38</v>
      </c>
      <c r="B44" s="64" t="s">
        <v>58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5">
        <v>0</v>
      </c>
      <c r="K44" s="1"/>
      <c r="L44" s="1"/>
    </row>
    <row r="45" spans="1:256" ht="15" x14ac:dyDescent="0.25">
      <c r="A45" s="80">
        <v>39</v>
      </c>
      <c r="B45" s="64" t="s">
        <v>59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5">
        <v>0</v>
      </c>
      <c r="K45" s="1"/>
      <c r="L45" s="1"/>
    </row>
    <row r="46" spans="1:256" ht="15" x14ac:dyDescent="0.25">
      <c r="A46" s="80">
        <v>40</v>
      </c>
      <c r="B46" s="64" t="s">
        <v>60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5">
        <v>0</v>
      </c>
      <c r="K46" s="1"/>
      <c r="L46" s="1"/>
    </row>
    <row r="47" spans="1:256" ht="15" x14ac:dyDescent="0.2">
      <c r="A47" s="79">
        <v>41</v>
      </c>
      <c r="B47" s="64" t="s">
        <v>61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6">
        <v>0</v>
      </c>
      <c r="I47" s="66">
        <v>0</v>
      </c>
      <c r="J47" s="65">
        <v>0</v>
      </c>
      <c r="K47" s="1"/>
      <c r="L47" s="1"/>
    </row>
    <row r="48" spans="1:256" ht="15" x14ac:dyDescent="0.25">
      <c r="A48" s="80">
        <v>42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5">
        <v>0</v>
      </c>
      <c r="K48" s="1"/>
      <c r="L48" s="1"/>
    </row>
    <row r="49" spans="1:212" ht="15" x14ac:dyDescent="0.25">
      <c r="A49" s="80">
        <v>43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5">
        <v>0</v>
      </c>
      <c r="K49" s="1"/>
      <c r="L49" s="1"/>
    </row>
    <row r="50" spans="1:212" ht="15" x14ac:dyDescent="0.25">
      <c r="A50" s="80">
        <v>44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5">
        <v>0</v>
      </c>
      <c r="K50" s="1"/>
      <c r="L50" s="1"/>
    </row>
    <row r="51" spans="1:212" s="10" customFormat="1" ht="13.5" x14ac:dyDescent="0.2">
      <c r="A51" s="18"/>
      <c r="B51" s="7" t="s">
        <v>10</v>
      </c>
      <c r="C51" s="8">
        <f>SUM(C34:C50)</f>
        <v>0.46</v>
      </c>
      <c r="D51" s="8"/>
      <c r="E51" s="8">
        <f>SUM(E34:E50)</f>
        <v>0</v>
      </c>
      <c r="F51" s="8"/>
      <c r="G51" s="8">
        <f>SUM(G34:G50)</f>
        <v>0</v>
      </c>
      <c r="H51" s="8"/>
      <c r="I51" s="8">
        <f>SUM(I34:I50)</f>
        <v>0</v>
      </c>
      <c r="J51" s="8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80">
        <v>45</v>
      </c>
      <c r="B52" s="64" t="s">
        <v>65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5">
        <v>0</v>
      </c>
      <c r="K52" s="1"/>
      <c r="L52" s="1"/>
    </row>
    <row r="53" spans="1:212" ht="15" x14ac:dyDescent="0.25">
      <c r="A53" s="80">
        <v>46</v>
      </c>
      <c r="B53" s="64" t="s">
        <v>66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5">
        <v>0</v>
      </c>
      <c r="K53" s="1"/>
      <c r="L53" s="1"/>
    </row>
    <row r="54" spans="1:212" ht="15" x14ac:dyDescent="0.25">
      <c r="A54" s="80">
        <v>47</v>
      </c>
      <c r="B54" s="64" t="s">
        <v>67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5">
        <v>0</v>
      </c>
      <c r="K54" s="1"/>
      <c r="L54" s="1"/>
    </row>
    <row r="55" spans="1:212" ht="15" x14ac:dyDescent="0.25">
      <c r="A55" s="80">
        <v>48</v>
      </c>
      <c r="B55" s="64" t="s">
        <v>68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6">
        <v>0</v>
      </c>
      <c r="I55" s="66">
        <v>0</v>
      </c>
      <c r="J55" s="65">
        <v>0</v>
      </c>
      <c r="K55" s="1"/>
      <c r="L55" s="1"/>
    </row>
    <row r="56" spans="1:212" ht="15" x14ac:dyDescent="0.25">
      <c r="A56" s="80">
        <v>49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6">
        <v>0</v>
      </c>
      <c r="I56" s="66">
        <v>0</v>
      </c>
      <c r="J56" s="65">
        <v>0</v>
      </c>
      <c r="K56" s="1"/>
      <c r="L56" s="1"/>
    </row>
    <row r="57" spans="1:212" ht="15" x14ac:dyDescent="0.25">
      <c r="A57" s="80">
        <v>50</v>
      </c>
      <c r="B57" s="64" t="s">
        <v>70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6">
        <v>0</v>
      </c>
      <c r="I57" s="66">
        <v>0</v>
      </c>
      <c r="J57" s="65">
        <v>0</v>
      </c>
      <c r="K57" s="1"/>
      <c r="L57" s="1"/>
    </row>
    <row r="58" spans="1:212" ht="15" x14ac:dyDescent="0.25">
      <c r="A58" s="80">
        <v>51</v>
      </c>
      <c r="B58" s="64" t="s">
        <v>71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6">
        <v>0</v>
      </c>
      <c r="I58" s="66">
        <v>0</v>
      </c>
      <c r="J58" s="65">
        <v>0</v>
      </c>
      <c r="K58" s="1"/>
      <c r="L58" s="1"/>
    </row>
    <row r="59" spans="1:212" s="10" customFormat="1" ht="13.5" x14ac:dyDescent="0.2">
      <c r="A59" s="18"/>
      <c r="B59" s="11" t="s">
        <v>11</v>
      </c>
      <c r="C59" s="8">
        <f>SUM(C52:C58)</f>
        <v>0</v>
      </c>
      <c r="D59" s="8"/>
      <c r="E59" s="8">
        <f>SUM(E52:E58)</f>
        <v>0</v>
      </c>
      <c r="F59" s="8"/>
      <c r="G59" s="8">
        <f>SUM(G52:G58)</f>
        <v>0</v>
      </c>
      <c r="H59" s="8"/>
      <c r="I59" s="8">
        <f>SUM(I52:I58)</f>
        <v>0</v>
      </c>
      <c r="J59" s="8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80">
        <v>52</v>
      </c>
      <c r="B60" s="64" t="s">
        <v>72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6">
        <v>0</v>
      </c>
      <c r="I60" s="66">
        <v>0</v>
      </c>
      <c r="J60" s="65">
        <v>0</v>
      </c>
      <c r="K60" s="1"/>
      <c r="L60" s="1"/>
    </row>
    <row r="61" spans="1:212" s="10" customFormat="1" ht="13.5" x14ac:dyDescent="0.2">
      <c r="A61" s="19"/>
      <c r="B61" s="7" t="s">
        <v>12</v>
      </c>
      <c r="C61" s="8">
        <f>SUM(C60:C60)</f>
        <v>0</v>
      </c>
      <c r="D61" s="8"/>
      <c r="E61" s="8">
        <f>SUM(E60:E60)</f>
        <v>0</v>
      </c>
      <c r="F61" s="8"/>
      <c r="G61" s="8">
        <f>SUM(G60:G60)</f>
        <v>0</v>
      </c>
      <c r="H61" s="8">
        <f>SUM(H60:H60)</f>
        <v>0</v>
      </c>
      <c r="I61" s="8">
        <f>SUM(I60:I60)</f>
        <v>0</v>
      </c>
      <c r="J61" s="8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19"/>
      <c r="B62" s="7" t="s">
        <v>13</v>
      </c>
      <c r="C62" s="8">
        <f>SUM(C61,C59,C51,C33)</f>
        <v>42.17</v>
      </c>
      <c r="D62" s="8"/>
      <c r="E62" s="8">
        <f>SUM(E61,E59,E51,E33)</f>
        <v>24.450000000000003</v>
      </c>
      <c r="F62" s="8"/>
      <c r="G62" s="8">
        <f>SUM(G61,G59,G51,G33)</f>
        <v>32.649999999999991</v>
      </c>
      <c r="H62" s="8"/>
      <c r="I62" s="8">
        <f>SUM(I61,I59,I51,I33)</f>
        <v>25.830000000000005</v>
      </c>
      <c r="J62" s="8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8"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  <rowBreaks count="1" manualBreakCount="1">
    <brk id="62" max="104857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tabSelected="1" view="pageBreakPreview" topLeftCell="A49" zoomScale="90" zoomScaleNormal="100" zoomScaleSheetLayoutView="90" workbookViewId="0">
      <selection activeCell="B12" sqref="B12"/>
    </sheetView>
  </sheetViews>
  <sheetFormatPr defaultRowHeight="12.75" x14ac:dyDescent="0.2"/>
  <cols>
    <col min="1" max="1" width="5.7109375" style="4" customWidth="1"/>
    <col min="2" max="2" width="29.85546875" style="4" customWidth="1"/>
    <col min="3" max="4" width="10.7109375" style="15" customWidth="1"/>
    <col min="5" max="5" width="11.7109375" style="15" customWidth="1"/>
    <col min="6" max="6" width="12.140625" style="15" customWidth="1"/>
    <col min="7" max="7" width="10.7109375" style="15" customWidth="1"/>
    <col min="8" max="8" width="10.7109375" style="16" customWidth="1"/>
    <col min="9" max="9" width="11.85546875" style="16" customWidth="1"/>
    <col min="10" max="10" width="11.85546875" style="15" customWidth="1"/>
    <col min="11" max="11" width="5.2851562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46" customFormat="1" ht="21" customHeight="1" x14ac:dyDescent="0.25">
      <c r="A1" s="45" t="s">
        <v>85</v>
      </c>
      <c r="B1" s="45"/>
      <c r="C1" s="5" t="s">
        <v>86</v>
      </c>
      <c r="D1" s="5"/>
      <c r="E1" s="5"/>
      <c r="F1" s="5"/>
      <c r="G1" s="5"/>
      <c r="H1" s="5"/>
      <c r="I1" s="5"/>
      <c r="J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spans="1:256" s="50" customFormat="1" ht="18.75" customHeight="1" x14ac:dyDescent="0.25">
      <c r="A2" s="98" t="str">
        <f>T11O!A2</f>
        <v xml:space="preserve"> DATA FOR THE YEAR ENDED 31ST MARCH 2016</v>
      </c>
      <c r="B2" s="98"/>
      <c r="C2" s="98"/>
      <c r="D2" s="98"/>
      <c r="E2" s="98"/>
      <c r="F2" s="98"/>
      <c r="G2" s="98"/>
      <c r="H2" s="98"/>
      <c r="I2" s="98"/>
      <c r="J2" s="98"/>
      <c r="K2" s="48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49"/>
      <c r="DH2" s="49"/>
      <c r="DI2" s="49"/>
      <c r="DJ2" s="49"/>
      <c r="DK2" s="49"/>
      <c r="DL2" s="49"/>
      <c r="DM2" s="49"/>
      <c r="DN2" s="49"/>
      <c r="DO2" s="49"/>
      <c r="DP2" s="49"/>
      <c r="DQ2" s="49"/>
      <c r="DR2" s="49"/>
      <c r="DS2" s="49"/>
      <c r="DT2" s="49"/>
      <c r="DU2" s="49"/>
      <c r="DV2" s="49"/>
      <c r="DW2" s="49"/>
      <c r="DX2" s="49"/>
      <c r="DY2" s="49"/>
      <c r="DZ2" s="49"/>
      <c r="EA2" s="49"/>
      <c r="EB2" s="49"/>
      <c r="EC2" s="49"/>
      <c r="ED2" s="49"/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49"/>
      <c r="FG2" s="49"/>
      <c r="FH2" s="49"/>
      <c r="FI2" s="4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</row>
    <row r="3" spans="1:256" s="32" customFormat="1" ht="14.25" customHeight="1" x14ac:dyDescent="0.25">
      <c r="A3" s="99" t="s">
        <v>3</v>
      </c>
      <c r="B3" s="85" t="s">
        <v>4</v>
      </c>
      <c r="C3" s="101" t="s">
        <v>87</v>
      </c>
      <c r="D3" s="101"/>
      <c r="E3" s="101"/>
      <c r="F3" s="101"/>
      <c r="G3" s="101"/>
      <c r="H3" s="101"/>
      <c r="I3" s="101"/>
      <c r="J3" s="102"/>
      <c r="K3" s="56"/>
      <c r="L3" s="56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2.75" customHeight="1" x14ac:dyDescent="0.25">
      <c r="A4" s="100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90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3" customFormat="1" ht="13.5" customHeight="1" x14ac:dyDescent="0.25">
      <c r="A5" s="57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spans="1:256" ht="12" customHeight="1" x14ac:dyDescent="0.2">
      <c r="A6" s="63">
        <v>1</v>
      </c>
      <c r="B6" s="64" t="s">
        <v>21</v>
      </c>
      <c r="C6" s="65">
        <v>0.65</v>
      </c>
      <c r="D6" s="65">
        <v>15.66</v>
      </c>
      <c r="E6" s="65">
        <v>0.65</v>
      </c>
      <c r="F6" s="65">
        <v>15.66</v>
      </c>
      <c r="G6" s="65">
        <v>0.7</v>
      </c>
      <c r="H6" s="66">
        <v>13.44</v>
      </c>
      <c r="I6" s="66">
        <v>0.68</v>
      </c>
      <c r="J6" s="67">
        <v>14.81</v>
      </c>
      <c r="K6" s="1"/>
      <c r="L6" s="1"/>
    </row>
    <row r="7" spans="1:256" ht="12" customHeight="1" x14ac:dyDescent="0.2">
      <c r="A7" s="63">
        <v>2</v>
      </c>
      <c r="B7" s="64" t="s">
        <v>22</v>
      </c>
      <c r="C7" s="65">
        <v>0.04</v>
      </c>
      <c r="D7" s="65">
        <v>33.33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 spans="1:256" ht="15" x14ac:dyDescent="0.2">
      <c r="A8" s="63">
        <v>3</v>
      </c>
      <c r="B8" s="64" t="s">
        <v>23</v>
      </c>
      <c r="C8" s="65">
        <v>0.31</v>
      </c>
      <c r="D8" s="65">
        <v>13.6</v>
      </c>
      <c r="E8" s="65">
        <v>0.5</v>
      </c>
      <c r="F8" s="65">
        <v>12.92</v>
      </c>
      <c r="G8" s="65">
        <v>0.68</v>
      </c>
      <c r="H8" s="66">
        <v>13.77</v>
      </c>
      <c r="I8" s="66">
        <v>0.85</v>
      </c>
      <c r="J8" s="67">
        <v>13.75</v>
      </c>
      <c r="K8" s="1"/>
      <c r="L8" s="1"/>
    </row>
    <row r="9" spans="1:256" ht="15" x14ac:dyDescent="0.2">
      <c r="A9" s="63">
        <v>4</v>
      </c>
      <c r="B9" s="64" t="s">
        <v>24</v>
      </c>
      <c r="C9" s="65">
        <v>0.49</v>
      </c>
      <c r="D9" s="65">
        <v>38.58</v>
      </c>
      <c r="E9" s="65">
        <v>0.49</v>
      </c>
      <c r="F9" s="65">
        <v>38.58</v>
      </c>
      <c r="G9" s="65">
        <v>0.68</v>
      </c>
      <c r="H9" s="66">
        <v>36.17</v>
      </c>
      <c r="I9" s="66">
        <v>0</v>
      </c>
      <c r="J9" s="67">
        <v>0</v>
      </c>
      <c r="K9" s="1"/>
      <c r="L9" s="1"/>
    </row>
    <row r="10" spans="1:256" ht="15" x14ac:dyDescent="0.2">
      <c r="A10" s="63">
        <v>5</v>
      </c>
      <c r="B10" s="64" t="s">
        <v>25</v>
      </c>
      <c r="C10" s="65">
        <v>0.14000000000000001</v>
      </c>
      <c r="D10" s="65">
        <v>9.2100000000000009</v>
      </c>
      <c r="E10" s="65">
        <v>0.15</v>
      </c>
      <c r="F10" s="65">
        <v>17.649999999999999</v>
      </c>
      <c r="G10" s="65">
        <v>0.21</v>
      </c>
      <c r="H10" s="66">
        <v>23.6</v>
      </c>
      <c r="I10" s="66">
        <v>0.21</v>
      </c>
      <c r="J10" s="67">
        <v>28.38</v>
      </c>
      <c r="K10" s="1"/>
      <c r="L10" s="1"/>
    </row>
    <row r="11" spans="1:256" ht="15" x14ac:dyDescent="0.2">
      <c r="A11" s="63">
        <v>6</v>
      </c>
      <c r="B11" s="64" t="s">
        <v>26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1"/>
      <c r="L11" s="1"/>
    </row>
    <row r="12" spans="1:256" ht="15" x14ac:dyDescent="0.2">
      <c r="A12" s="63">
        <v>7</v>
      </c>
      <c r="B12" s="64" t="s">
        <v>27</v>
      </c>
      <c r="C12" s="65">
        <v>0.12</v>
      </c>
      <c r="D12" s="65">
        <v>19.05</v>
      </c>
      <c r="E12" s="65">
        <v>0.31</v>
      </c>
      <c r="F12" s="65">
        <v>26.05</v>
      </c>
      <c r="G12" s="65">
        <v>0.25</v>
      </c>
      <c r="H12" s="66">
        <v>47.17</v>
      </c>
      <c r="I12" s="66">
        <v>0.32</v>
      </c>
      <c r="J12" s="67">
        <v>36.78</v>
      </c>
      <c r="K12" s="1"/>
      <c r="L12" s="1"/>
    </row>
    <row r="13" spans="1:256" ht="15" x14ac:dyDescent="0.2">
      <c r="A13" s="63">
        <v>8</v>
      </c>
      <c r="B13" s="64" t="s">
        <v>28</v>
      </c>
      <c r="C13" s="65">
        <v>4.24</v>
      </c>
      <c r="D13" s="65">
        <v>14.45</v>
      </c>
      <c r="E13" s="65">
        <v>4.84</v>
      </c>
      <c r="F13" s="65">
        <v>16.68</v>
      </c>
      <c r="G13" s="65">
        <v>4.59</v>
      </c>
      <c r="H13" s="66">
        <v>14.26</v>
      </c>
      <c r="I13" s="66">
        <v>5.79</v>
      </c>
      <c r="J13" s="67">
        <v>17.100000000000001</v>
      </c>
      <c r="K13" s="1"/>
      <c r="L13" s="1"/>
    </row>
    <row r="14" spans="1:256" ht="15" x14ac:dyDescent="0.2">
      <c r="A14" s="63">
        <v>9</v>
      </c>
      <c r="B14" s="64" t="s">
        <v>29</v>
      </c>
      <c r="C14" s="65">
        <v>0.04</v>
      </c>
      <c r="D14" s="65">
        <v>28.57</v>
      </c>
      <c r="E14" s="65">
        <v>0.03</v>
      </c>
      <c r="F14" s="65">
        <v>25</v>
      </c>
      <c r="G14" s="65">
        <v>0.12</v>
      </c>
      <c r="H14" s="66">
        <v>48</v>
      </c>
      <c r="I14" s="66">
        <v>0.11</v>
      </c>
      <c r="J14" s="67">
        <v>20.75</v>
      </c>
      <c r="K14" s="1"/>
      <c r="L14" s="1"/>
    </row>
    <row r="15" spans="1:256" ht="15" x14ac:dyDescent="0.2">
      <c r="A15" s="63">
        <v>10</v>
      </c>
      <c r="B15" s="64" t="s">
        <v>30</v>
      </c>
      <c r="C15" s="65">
        <v>1.26</v>
      </c>
      <c r="D15" s="65">
        <v>20.52</v>
      </c>
      <c r="E15" s="65">
        <v>1.63</v>
      </c>
      <c r="F15" s="65">
        <v>27.44</v>
      </c>
      <c r="G15" s="65">
        <v>1.7</v>
      </c>
      <c r="H15" s="66">
        <v>21.71</v>
      </c>
      <c r="I15" s="66">
        <v>2.99</v>
      </c>
      <c r="J15" s="67">
        <v>6.01</v>
      </c>
      <c r="K15" s="1"/>
      <c r="L15" s="1"/>
    </row>
    <row r="16" spans="1:256" ht="15" x14ac:dyDescent="0.2">
      <c r="A16" s="63">
        <v>11</v>
      </c>
      <c r="B16" s="64" t="s">
        <v>31</v>
      </c>
      <c r="C16" s="65">
        <v>0.03</v>
      </c>
      <c r="D16" s="65">
        <v>9.68</v>
      </c>
      <c r="E16" s="65">
        <v>0.13</v>
      </c>
      <c r="F16" s="65">
        <v>27.66</v>
      </c>
      <c r="G16" s="65">
        <v>0.31</v>
      </c>
      <c r="H16" s="66">
        <v>42.47</v>
      </c>
      <c r="I16" s="66">
        <v>0.22</v>
      </c>
      <c r="J16" s="67">
        <v>11.22</v>
      </c>
      <c r="K16" s="1"/>
      <c r="L16" s="1"/>
    </row>
    <row r="17" spans="1:12" ht="15" x14ac:dyDescent="0.2">
      <c r="A17" s="63">
        <v>12</v>
      </c>
      <c r="B17" s="64" t="s">
        <v>32</v>
      </c>
      <c r="C17" s="65">
        <v>0.01</v>
      </c>
      <c r="D17" s="65">
        <v>11.11</v>
      </c>
      <c r="E17" s="65">
        <v>0.01</v>
      </c>
      <c r="F17" s="65">
        <v>11.11</v>
      </c>
      <c r="G17" s="65">
        <v>0.02</v>
      </c>
      <c r="H17" s="66">
        <v>20</v>
      </c>
      <c r="I17" s="66">
        <v>0.23</v>
      </c>
      <c r="J17" s="67">
        <v>19.829999999999998</v>
      </c>
      <c r="K17" s="1"/>
      <c r="L17" s="1"/>
    </row>
    <row r="18" spans="1:12" ht="15" x14ac:dyDescent="0.2">
      <c r="A18" s="63">
        <v>13</v>
      </c>
      <c r="B18" s="64" t="s">
        <v>33</v>
      </c>
      <c r="C18" s="65">
        <v>0</v>
      </c>
      <c r="D18" s="65">
        <v>0</v>
      </c>
      <c r="E18" s="65">
        <v>0</v>
      </c>
      <c r="F18" s="65">
        <v>0</v>
      </c>
      <c r="G18" s="65">
        <v>0</v>
      </c>
      <c r="H18" s="66">
        <v>0</v>
      </c>
      <c r="I18" s="66">
        <v>0.09</v>
      </c>
      <c r="J18" s="67">
        <v>1.36</v>
      </c>
      <c r="K18" s="1"/>
      <c r="L18" s="1"/>
    </row>
    <row r="19" spans="1:12" ht="15" x14ac:dyDescent="0.2">
      <c r="A19" s="63">
        <v>14</v>
      </c>
      <c r="B19" s="64" t="s">
        <v>34</v>
      </c>
      <c r="C19" s="65">
        <v>0.59</v>
      </c>
      <c r="D19" s="65">
        <v>24.38</v>
      </c>
      <c r="E19" s="65">
        <v>1.01</v>
      </c>
      <c r="F19" s="65">
        <v>40.89</v>
      </c>
      <c r="G19" s="65">
        <v>0.91</v>
      </c>
      <c r="H19" s="66">
        <v>42.13</v>
      </c>
      <c r="I19" s="66">
        <v>1.66</v>
      </c>
      <c r="J19" s="67">
        <v>55.33</v>
      </c>
      <c r="K19" s="1"/>
      <c r="L19" s="1"/>
    </row>
    <row r="20" spans="1:12" ht="15" x14ac:dyDescent="0.2">
      <c r="A20" s="63">
        <v>15</v>
      </c>
      <c r="B20" s="64" t="s">
        <v>35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0</v>
      </c>
      <c r="J20" s="67">
        <v>0</v>
      </c>
      <c r="K20" s="1"/>
      <c r="L20" s="1"/>
    </row>
    <row r="21" spans="1:12" ht="15" x14ac:dyDescent="0.2">
      <c r="A21" s="63">
        <v>16</v>
      </c>
      <c r="B21" s="64" t="s">
        <v>36</v>
      </c>
      <c r="C21" s="65">
        <v>1.43</v>
      </c>
      <c r="D21" s="65">
        <v>11.9</v>
      </c>
      <c r="E21" s="65">
        <v>1.5</v>
      </c>
      <c r="F21" s="65">
        <v>16.32</v>
      </c>
      <c r="G21" s="65">
        <v>3.13</v>
      </c>
      <c r="H21" s="66">
        <v>23.84</v>
      </c>
      <c r="I21" s="66">
        <v>2.72</v>
      </c>
      <c r="J21" s="67">
        <v>18.399999999999999</v>
      </c>
      <c r="K21" s="1"/>
      <c r="L21" s="1"/>
    </row>
    <row r="22" spans="1:12" ht="15" x14ac:dyDescent="0.2">
      <c r="A22" s="63">
        <v>17</v>
      </c>
      <c r="B22" s="64" t="s">
        <v>37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 spans="1:12" ht="15" x14ac:dyDescent="0.2">
      <c r="A23" s="63">
        <v>18</v>
      </c>
      <c r="B23" s="64" t="s">
        <v>38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6">
        <v>0</v>
      </c>
      <c r="I23" s="66">
        <v>0</v>
      </c>
      <c r="J23" s="67">
        <v>0</v>
      </c>
      <c r="K23" s="1"/>
      <c r="L23" s="1"/>
    </row>
    <row r="24" spans="1:12" ht="15" x14ac:dyDescent="0.2">
      <c r="A24" s="63">
        <v>19</v>
      </c>
      <c r="B24" s="64" t="s">
        <v>39</v>
      </c>
      <c r="C24" s="65">
        <v>5.2</v>
      </c>
      <c r="D24" s="65">
        <v>9.5299999999999994</v>
      </c>
      <c r="E24" s="65">
        <v>11.04</v>
      </c>
      <c r="F24" s="65">
        <v>38.17</v>
      </c>
      <c r="G24" s="65">
        <v>6.99</v>
      </c>
      <c r="H24" s="66">
        <v>12.85</v>
      </c>
      <c r="I24" s="66">
        <v>0</v>
      </c>
      <c r="J24" s="67">
        <v>0</v>
      </c>
      <c r="K24" s="1"/>
      <c r="L24" s="1"/>
    </row>
    <row r="25" spans="1:12" ht="15" x14ac:dyDescent="0.2">
      <c r="A25" s="63">
        <v>20</v>
      </c>
      <c r="B25" s="64" t="s">
        <v>40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6">
        <v>0</v>
      </c>
      <c r="I25" s="66">
        <v>0</v>
      </c>
      <c r="J25" s="67">
        <v>0</v>
      </c>
      <c r="K25" s="1"/>
      <c r="L25" s="1"/>
    </row>
    <row r="26" spans="1:12" ht="15" x14ac:dyDescent="0.2">
      <c r="A26" s="63">
        <v>21</v>
      </c>
      <c r="B26" s="64" t="s">
        <v>41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spans="1:12" ht="15" x14ac:dyDescent="0.2">
      <c r="A27" s="63">
        <v>22</v>
      </c>
      <c r="B27" s="64" t="s">
        <v>42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6">
        <v>0</v>
      </c>
      <c r="I27" s="66">
        <v>0</v>
      </c>
      <c r="J27" s="67">
        <v>0</v>
      </c>
      <c r="K27" s="1"/>
      <c r="L27" s="1"/>
    </row>
    <row r="28" spans="1:12" ht="15" x14ac:dyDescent="0.2">
      <c r="A28" s="63">
        <v>23</v>
      </c>
      <c r="B28" s="64" t="s">
        <v>43</v>
      </c>
      <c r="C28" s="65">
        <v>0.02</v>
      </c>
      <c r="D28" s="65">
        <v>12.5</v>
      </c>
      <c r="E28" s="65">
        <v>7.0000000000000007E-2</v>
      </c>
      <c r="F28" s="65">
        <v>22.58</v>
      </c>
      <c r="G28" s="65">
        <v>0.19</v>
      </c>
      <c r="H28" s="66">
        <v>27.14</v>
      </c>
      <c r="I28" s="66">
        <v>18.21</v>
      </c>
      <c r="J28" s="67">
        <v>97.07</v>
      </c>
      <c r="K28" s="1"/>
      <c r="L28" s="1"/>
    </row>
    <row r="29" spans="1:12" ht="15" x14ac:dyDescent="0.2">
      <c r="A29" s="63">
        <v>24</v>
      </c>
      <c r="B29" s="64" t="s">
        <v>44</v>
      </c>
      <c r="C29" s="65">
        <v>1.41</v>
      </c>
      <c r="D29" s="65">
        <v>14.46</v>
      </c>
      <c r="E29" s="65">
        <v>1.1499999999999999</v>
      </c>
      <c r="F29" s="65">
        <v>11.92</v>
      </c>
      <c r="G29" s="65">
        <v>2.65</v>
      </c>
      <c r="H29" s="66">
        <v>22.59</v>
      </c>
      <c r="I29" s="66">
        <v>2.65</v>
      </c>
      <c r="J29" s="67">
        <v>21.07</v>
      </c>
      <c r="K29" s="1"/>
      <c r="L29" s="1"/>
    </row>
    <row r="30" spans="1:12" ht="15" x14ac:dyDescent="0.2">
      <c r="A30" s="63">
        <v>25</v>
      </c>
      <c r="B30" s="64" t="s">
        <v>45</v>
      </c>
      <c r="C30" s="65">
        <v>2.12</v>
      </c>
      <c r="D30" s="65">
        <v>21.12</v>
      </c>
      <c r="E30" s="65">
        <v>2.54</v>
      </c>
      <c r="F30" s="65">
        <v>22.22</v>
      </c>
      <c r="G30" s="65">
        <v>2.54</v>
      </c>
      <c r="H30" s="66">
        <v>22.22</v>
      </c>
      <c r="I30" s="66">
        <v>1.93</v>
      </c>
      <c r="J30" s="67">
        <v>22.89</v>
      </c>
      <c r="K30" s="1"/>
      <c r="L30" s="1"/>
    </row>
    <row r="31" spans="1:12" ht="15" x14ac:dyDescent="0.2">
      <c r="A31" s="63">
        <v>26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0.33</v>
      </c>
      <c r="H31" s="66">
        <v>19.88</v>
      </c>
      <c r="I31" s="66">
        <v>0.28999999999999998</v>
      </c>
      <c r="J31" s="67">
        <v>16.86</v>
      </c>
      <c r="K31" s="1"/>
      <c r="L31" s="1"/>
    </row>
    <row r="32" spans="1:12" ht="15" x14ac:dyDescent="0.2">
      <c r="A32" s="63">
        <v>27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0.33</v>
      </c>
      <c r="H32" s="66">
        <v>19.88</v>
      </c>
      <c r="I32" s="66">
        <v>0.28999999999999998</v>
      </c>
      <c r="J32" s="67">
        <v>16.86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18.100000000000001</v>
      </c>
      <c r="D33" s="8"/>
      <c r="E33" s="8">
        <f>SUM(E6:E32)</f>
        <v>26.049999999999997</v>
      </c>
      <c r="F33" s="8"/>
      <c r="G33" s="8">
        <f>SUM(G6:G32)</f>
        <v>26.329999999999995</v>
      </c>
      <c r="H33" s="8"/>
      <c r="I33" s="8">
        <f>SUM(I6:I32)</f>
        <v>39.239999999999995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">
        <v>48</v>
      </c>
      <c r="C34" s="65">
        <v>0</v>
      </c>
      <c r="D34" s="65">
        <v>0</v>
      </c>
      <c r="E34" s="65">
        <v>0</v>
      </c>
      <c r="F34" s="65">
        <v>0</v>
      </c>
      <c r="G34" s="65">
        <v>0.28000000000000003</v>
      </c>
      <c r="H34" s="66">
        <v>87.5</v>
      </c>
      <c r="I34" s="66">
        <v>0.02</v>
      </c>
      <c r="J34" s="67">
        <v>66.67</v>
      </c>
      <c r="K34" s="1"/>
      <c r="L34" s="1"/>
    </row>
    <row r="35" spans="1:256" ht="15" x14ac:dyDescent="0.2">
      <c r="A35" s="63">
        <v>29</v>
      </c>
      <c r="B35" s="64" t="s">
        <v>49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 spans="1:256" ht="15" x14ac:dyDescent="0.2">
      <c r="A36" s="63">
        <v>30</v>
      </c>
      <c r="B36" s="64" t="s">
        <v>50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 spans="1:256" ht="15" x14ac:dyDescent="0.2">
      <c r="A37" s="63">
        <v>31</v>
      </c>
      <c r="B37" s="64" t="s">
        <v>51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 spans="1:256" ht="15" x14ac:dyDescent="0.2">
      <c r="A38" s="63">
        <v>32</v>
      </c>
      <c r="B38" s="64" t="s">
        <v>52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 spans="1:256" ht="15" x14ac:dyDescent="0.2">
      <c r="A39" s="63">
        <v>33</v>
      </c>
      <c r="B39" s="64" t="s">
        <v>53</v>
      </c>
      <c r="C39" s="65">
        <v>0</v>
      </c>
      <c r="D39" s="65">
        <v>0</v>
      </c>
      <c r="E39" s="65">
        <v>0.03</v>
      </c>
      <c r="F39" s="65">
        <v>37.5</v>
      </c>
      <c r="G39" s="65">
        <v>0.03</v>
      </c>
      <c r="H39" s="66">
        <v>60</v>
      </c>
      <c r="I39" s="66">
        <v>0.02</v>
      </c>
      <c r="J39" s="67">
        <v>50</v>
      </c>
      <c r="K39" s="1"/>
      <c r="L39" s="1"/>
    </row>
    <row r="40" spans="1:256" ht="15" x14ac:dyDescent="0.2">
      <c r="A40" s="63">
        <v>34</v>
      </c>
      <c r="B40" s="64" t="s">
        <v>54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 spans="1:256" ht="15" x14ac:dyDescent="0.2">
      <c r="A41" s="63">
        <v>35</v>
      </c>
      <c r="B41" s="64" t="s">
        <v>55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 spans="1:256" ht="15" x14ac:dyDescent="0.25">
      <c r="A42" s="68">
        <v>36</v>
      </c>
      <c r="B42" s="64" t="s">
        <v>56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 spans="1:256" ht="15" x14ac:dyDescent="0.25">
      <c r="A43" s="68">
        <v>37</v>
      </c>
      <c r="B43" s="64" t="s">
        <v>57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1"/>
      <c r="L43" s="1"/>
    </row>
    <row r="44" spans="1:256" ht="15" x14ac:dyDescent="0.25">
      <c r="A44" s="68">
        <v>38</v>
      </c>
      <c r="B44" s="64" t="s">
        <v>58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 spans="1:256" ht="15" x14ac:dyDescent="0.25">
      <c r="A45" s="68">
        <v>39</v>
      </c>
      <c r="B45" s="64" t="s">
        <v>59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 spans="1:256" ht="15" x14ac:dyDescent="0.25">
      <c r="A46" s="68">
        <v>40</v>
      </c>
      <c r="B46" s="64" t="s">
        <v>60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</row>
    <row r="47" spans="1:256" ht="15" x14ac:dyDescent="0.2">
      <c r="A47" s="63">
        <v>41</v>
      </c>
      <c r="B47" s="64" t="s">
        <v>61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6">
        <v>0</v>
      </c>
      <c r="I47" s="66">
        <v>0</v>
      </c>
      <c r="J47" s="67">
        <v>0</v>
      </c>
      <c r="K47" s="1"/>
      <c r="L47" s="1"/>
    </row>
    <row r="48" spans="1:256" ht="15" x14ac:dyDescent="0.25">
      <c r="A48" s="68">
        <v>42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1"/>
      <c r="L48" s="1"/>
    </row>
    <row r="49" spans="1:212" ht="15" x14ac:dyDescent="0.25">
      <c r="A49" s="68">
        <v>43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 spans="1:212" ht="15" x14ac:dyDescent="0.25">
      <c r="A50" s="68">
        <v>44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 spans="1:212" s="10" customFormat="1" ht="13.5" x14ac:dyDescent="0.2">
      <c r="A51" s="23"/>
      <c r="B51" s="7" t="s">
        <v>10</v>
      </c>
      <c r="C51" s="8">
        <f>SUM(C34:C50)</f>
        <v>0</v>
      </c>
      <c r="D51" s="8"/>
      <c r="E51" s="8">
        <f>SUM(E34:E50)</f>
        <v>0.03</v>
      </c>
      <c r="F51" s="8"/>
      <c r="G51" s="8">
        <f>SUM(G34:G50)</f>
        <v>0.31000000000000005</v>
      </c>
      <c r="H51" s="8"/>
      <c r="I51" s="8">
        <f>SUM(I34:I50)</f>
        <v>0.04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">
        <v>65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7">
        <v>0</v>
      </c>
      <c r="K52" s="1"/>
      <c r="L52" s="1"/>
    </row>
    <row r="53" spans="1:212" ht="15" x14ac:dyDescent="0.25">
      <c r="A53" s="68">
        <v>46</v>
      </c>
      <c r="B53" s="64" t="s">
        <v>66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 spans="1:212" ht="15" x14ac:dyDescent="0.25">
      <c r="A54" s="68">
        <v>47</v>
      </c>
      <c r="B54" s="64" t="s">
        <v>67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spans="1:212" ht="15" x14ac:dyDescent="0.25">
      <c r="A55" s="68">
        <v>48</v>
      </c>
      <c r="B55" s="64" t="s">
        <v>68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6">
        <v>0</v>
      </c>
      <c r="I55" s="66">
        <v>0</v>
      </c>
      <c r="J55" s="67">
        <v>0</v>
      </c>
      <c r="K55" s="1"/>
      <c r="L55" s="1"/>
    </row>
    <row r="56" spans="1:212" ht="15" x14ac:dyDescent="0.25">
      <c r="A56" s="68">
        <v>49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6">
        <v>0</v>
      </c>
      <c r="I56" s="66">
        <v>0</v>
      </c>
      <c r="J56" s="67">
        <v>0</v>
      </c>
      <c r="K56" s="1"/>
      <c r="L56" s="1"/>
    </row>
    <row r="57" spans="1:212" ht="15" x14ac:dyDescent="0.25">
      <c r="A57" s="68">
        <v>50</v>
      </c>
      <c r="B57" s="64" t="s">
        <v>70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6">
        <v>0</v>
      </c>
      <c r="I57" s="66">
        <v>0</v>
      </c>
      <c r="J57" s="67">
        <v>0</v>
      </c>
      <c r="K57" s="1"/>
      <c r="L57" s="1"/>
    </row>
    <row r="58" spans="1:212" ht="15" x14ac:dyDescent="0.25">
      <c r="A58" s="68">
        <v>51</v>
      </c>
      <c r="B58" s="64" t="s">
        <v>71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6">
        <v>0</v>
      </c>
      <c r="I58" s="66">
        <v>0</v>
      </c>
      <c r="J58" s="67">
        <v>0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0</v>
      </c>
      <c r="D59" s="8"/>
      <c r="E59" s="8">
        <f>SUM(E52:E58)</f>
        <v>0</v>
      </c>
      <c r="F59" s="8"/>
      <c r="G59" s="8">
        <f>SUM(G52:G58)</f>
        <v>0</v>
      </c>
      <c r="H59" s="8"/>
      <c r="I59" s="8">
        <f>SUM(I52:I58)</f>
        <v>0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">
        <v>72</v>
      </c>
      <c r="C60" s="65">
        <v>0</v>
      </c>
      <c r="D60" s="65">
        <v>0</v>
      </c>
      <c r="E60" s="65">
        <v>0</v>
      </c>
      <c r="F60" s="65">
        <v>0</v>
      </c>
      <c r="G60" s="65">
        <v>0</v>
      </c>
      <c r="H60" s="66">
        <v>0</v>
      </c>
      <c r="I60" s="66">
        <v>0</v>
      </c>
      <c r="J60" s="67">
        <v>0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0</v>
      </c>
      <c r="D61" s="8"/>
      <c r="E61" s="8">
        <f>SUM(E60:E60)</f>
        <v>0</v>
      </c>
      <c r="F61" s="8"/>
      <c r="G61" s="8">
        <f>SUM(G60:G60)</f>
        <v>0</v>
      </c>
      <c r="H61" s="8">
        <f>SUM(H60:H60)</f>
        <v>0</v>
      </c>
      <c r="I61" s="8">
        <f>SUM(I60:I60)</f>
        <v>0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18.100000000000001</v>
      </c>
      <c r="D62" s="26"/>
      <c r="E62" s="26">
        <f>SUM(E61,E59,E51,E33)</f>
        <v>26.08</v>
      </c>
      <c r="F62" s="26"/>
      <c r="G62" s="26">
        <f>SUM(G61,G59,G51,G33)</f>
        <v>26.639999999999993</v>
      </c>
      <c r="H62" s="26"/>
      <c r="I62" s="26">
        <f>SUM(I61,I59,I51,I33)</f>
        <v>39.279999999999994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8"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 r:id="rId1"/>
  <headerFooter alignWithMargins="0"/>
  <rowBreaks count="1" manualBreakCount="1">
    <brk id="62" max="104857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zoomScaleSheetLayoutView="90" workbookViewId="0">
      <selection activeCell="B5" sqref="B5"/>
    </sheetView>
  </sheetViews>
  <sheetFormatPr defaultRowHeight="12.75" x14ac:dyDescent="0.2"/>
  <cols>
    <col min="1" max="1" width="5.7109375" style="4" customWidth="1"/>
    <col min="2" max="2" width="30.42578125" style="4" customWidth="1"/>
    <col min="3" max="4" width="10.7109375" style="15" customWidth="1"/>
    <col min="5" max="5" width="11.7109375" style="15" customWidth="1"/>
    <col min="6" max="6" width="12.140625" style="15" customWidth="1"/>
    <col min="7" max="7" width="10.7109375" style="15" customWidth="1"/>
    <col min="8" max="8" width="10.7109375" style="16" customWidth="1"/>
    <col min="9" max="9" width="11.85546875" style="16" customWidth="1"/>
    <col min="10" max="10" width="11.85546875" style="15" customWidth="1"/>
    <col min="11" max="11" width="5.14062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46" customFormat="1" ht="25.5" customHeight="1" x14ac:dyDescent="0.25">
      <c r="A1" s="45" t="s">
        <v>88</v>
      </c>
      <c r="B1" s="45"/>
      <c r="C1" s="5" t="s">
        <v>86</v>
      </c>
      <c r="D1" s="5"/>
      <c r="E1" s="5"/>
      <c r="F1" s="5"/>
      <c r="G1" s="5"/>
      <c r="H1" s="5"/>
      <c r="I1" s="5"/>
      <c r="J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spans="1:256" s="46" customFormat="1" ht="16.5" customHeight="1" x14ac:dyDescent="0.25">
      <c r="A2" s="103" t="str">
        <f>T11O!A2</f>
        <v xml:space="preserve"> DATA FOR THE YEAR ENDED 31ST MARCH 2016</v>
      </c>
      <c r="B2" s="103"/>
      <c r="C2" s="103"/>
      <c r="D2" s="103"/>
      <c r="E2" s="103"/>
      <c r="F2" s="103"/>
      <c r="G2" s="103"/>
      <c r="H2" s="103"/>
      <c r="I2" s="103"/>
      <c r="J2" s="103"/>
      <c r="K2" s="47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</row>
    <row r="3" spans="1:256" s="32" customFormat="1" ht="14.25" customHeight="1" x14ac:dyDescent="0.25">
      <c r="A3" s="83" t="s">
        <v>3</v>
      </c>
      <c r="B3" s="85" t="s">
        <v>4</v>
      </c>
      <c r="C3" s="87" t="s">
        <v>89</v>
      </c>
      <c r="D3" s="87"/>
      <c r="E3" s="87"/>
      <c r="F3" s="87"/>
      <c r="G3" s="87"/>
      <c r="H3" s="87"/>
      <c r="I3" s="87"/>
      <c r="J3" s="88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2.75" customHeight="1" x14ac:dyDescent="0.25">
      <c r="A4" s="84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90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3" customFormat="1" ht="13.5" customHeight="1" x14ac:dyDescent="0.25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spans="1:256" ht="12" customHeight="1" x14ac:dyDescent="0.2">
      <c r="A6" s="63">
        <v>1</v>
      </c>
      <c r="B6" s="64" t="s">
        <v>21</v>
      </c>
      <c r="C6" s="65">
        <v>1.41</v>
      </c>
      <c r="D6" s="65">
        <v>33.979999999999997</v>
      </c>
      <c r="E6" s="65">
        <v>1.41</v>
      </c>
      <c r="F6" s="65">
        <v>33.979999999999997</v>
      </c>
      <c r="G6" s="65">
        <v>1.48</v>
      </c>
      <c r="H6" s="66">
        <v>28.41</v>
      </c>
      <c r="I6" s="66">
        <v>1.18</v>
      </c>
      <c r="J6" s="67">
        <v>25.71</v>
      </c>
      <c r="K6" s="1"/>
      <c r="L6" s="1"/>
    </row>
    <row r="7" spans="1:256" ht="12" customHeight="1" x14ac:dyDescent="0.2">
      <c r="A7" s="63">
        <v>2</v>
      </c>
      <c r="B7" s="64" t="s">
        <v>22</v>
      </c>
      <c r="C7" s="65">
        <v>0.02</v>
      </c>
      <c r="D7" s="65">
        <v>16.670000000000002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 spans="1:256" ht="15" x14ac:dyDescent="0.2">
      <c r="A8" s="63">
        <v>3</v>
      </c>
      <c r="B8" s="64" t="s">
        <v>23</v>
      </c>
      <c r="C8" s="65">
        <v>0.56000000000000005</v>
      </c>
      <c r="D8" s="65">
        <v>24.56</v>
      </c>
      <c r="E8" s="65">
        <v>0.77</v>
      </c>
      <c r="F8" s="65">
        <v>19.899999999999999</v>
      </c>
      <c r="G8" s="65">
        <v>0.93</v>
      </c>
      <c r="H8" s="66">
        <v>18.829999999999998</v>
      </c>
      <c r="I8" s="66">
        <v>1.01</v>
      </c>
      <c r="J8" s="67">
        <v>16.34</v>
      </c>
      <c r="K8" s="1"/>
      <c r="L8" s="1"/>
    </row>
    <row r="9" spans="1:256" ht="15" x14ac:dyDescent="0.2">
      <c r="A9" s="63">
        <v>4</v>
      </c>
      <c r="B9" s="64" t="s">
        <v>24</v>
      </c>
      <c r="C9" s="65">
        <v>0.59</v>
      </c>
      <c r="D9" s="65">
        <v>46.46</v>
      </c>
      <c r="E9" s="65">
        <v>0.59</v>
      </c>
      <c r="F9" s="65">
        <v>46.46</v>
      </c>
      <c r="G9" s="65">
        <v>0.88</v>
      </c>
      <c r="H9" s="66">
        <v>46.81</v>
      </c>
      <c r="I9" s="66">
        <v>0</v>
      </c>
      <c r="J9" s="67">
        <v>0</v>
      </c>
      <c r="K9" s="1"/>
      <c r="L9" s="1"/>
    </row>
    <row r="10" spans="1:256" ht="15" x14ac:dyDescent="0.2">
      <c r="A10" s="63">
        <v>5</v>
      </c>
      <c r="B10" s="64" t="s">
        <v>25</v>
      </c>
      <c r="C10" s="65">
        <v>0.32</v>
      </c>
      <c r="D10" s="65">
        <v>21.05</v>
      </c>
      <c r="E10" s="65">
        <v>0.17</v>
      </c>
      <c r="F10" s="65">
        <v>20</v>
      </c>
      <c r="G10" s="65">
        <v>0.22</v>
      </c>
      <c r="H10" s="66">
        <v>24.72</v>
      </c>
      <c r="I10" s="66">
        <v>0.22</v>
      </c>
      <c r="J10" s="67">
        <v>29.73</v>
      </c>
      <c r="K10" s="1"/>
      <c r="L10" s="1"/>
    </row>
    <row r="11" spans="1:256" ht="15" x14ac:dyDescent="0.2">
      <c r="A11" s="63">
        <v>6</v>
      </c>
      <c r="B11" s="64" t="s">
        <v>26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1"/>
      <c r="L11" s="1"/>
    </row>
    <row r="12" spans="1:256" ht="15" x14ac:dyDescent="0.2">
      <c r="A12" s="63">
        <v>7</v>
      </c>
      <c r="B12" s="64" t="s">
        <v>27</v>
      </c>
      <c r="C12" s="65">
        <v>0.09</v>
      </c>
      <c r="D12" s="65">
        <v>14.29</v>
      </c>
      <c r="E12" s="65">
        <v>0.08</v>
      </c>
      <c r="F12" s="65">
        <v>6.72</v>
      </c>
      <c r="G12" s="65">
        <v>0.05</v>
      </c>
      <c r="H12" s="66">
        <v>9.43</v>
      </c>
      <c r="I12" s="66">
        <v>0.02</v>
      </c>
      <c r="J12" s="67">
        <v>2.2999999999999998</v>
      </c>
      <c r="K12" s="1"/>
      <c r="L12" s="1"/>
    </row>
    <row r="13" spans="1:256" ht="15" x14ac:dyDescent="0.2">
      <c r="A13" s="63">
        <v>8</v>
      </c>
      <c r="B13" s="64" t="s">
        <v>28</v>
      </c>
      <c r="C13" s="65">
        <v>8.99</v>
      </c>
      <c r="D13" s="65">
        <v>30.64</v>
      </c>
      <c r="E13" s="65">
        <v>7.74</v>
      </c>
      <c r="F13" s="65">
        <v>26.68</v>
      </c>
      <c r="G13" s="65">
        <v>8.3699999999999992</v>
      </c>
      <c r="H13" s="66">
        <v>26</v>
      </c>
      <c r="I13" s="66">
        <v>6.49</v>
      </c>
      <c r="J13" s="67">
        <v>19.170000000000002</v>
      </c>
      <c r="K13" s="1"/>
      <c r="L13" s="1"/>
    </row>
    <row r="14" spans="1:256" ht="15" x14ac:dyDescent="0.2">
      <c r="A14" s="63">
        <v>9</v>
      </c>
      <c r="B14" s="64" t="s">
        <v>29</v>
      </c>
      <c r="C14" s="65">
        <v>0.01</v>
      </c>
      <c r="D14" s="65">
        <v>7.14</v>
      </c>
      <c r="E14" s="65">
        <v>0.02</v>
      </c>
      <c r="F14" s="65">
        <v>16.670000000000002</v>
      </c>
      <c r="G14" s="65">
        <v>0.01</v>
      </c>
      <c r="H14" s="66">
        <v>4</v>
      </c>
      <c r="I14" s="66">
        <v>0.04</v>
      </c>
      <c r="J14" s="67">
        <v>7.55</v>
      </c>
      <c r="K14" s="1"/>
      <c r="L14" s="1"/>
    </row>
    <row r="15" spans="1:256" ht="15" x14ac:dyDescent="0.2">
      <c r="A15" s="63">
        <v>10</v>
      </c>
      <c r="B15" s="64" t="s">
        <v>30</v>
      </c>
      <c r="C15" s="65">
        <v>2.29</v>
      </c>
      <c r="D15" s="65">
        <v>37.299999999999997</v>
      </c>
      <c r="E15" s="65">
        <v>2.48</v>
      </c>
      <c r="F15" s="65">
        <v>41.75</v>
      </c>
      <c r="G15" s="65">
        <v>4.21</v>
      </c>
      <c r="H15" s="66">
        <v>53.77</v>
      </c>
      <c r="I15" s="66">
        <v>11.35</v>
      </c>
      <c r="J15" s="67">
        <v>22.83</v>
      </c>
      <c r="K15" s="1"/>
      <c r="L15" s="1"/>
    </row>
    <row r="16" spans="1:256" ht="15" x14ac:dyDescent="0.2">
      <c r="A16" s="63">
        <v>11</v>
      </c>
      <c r="B16" s="64" t="s">
        <v>31</v>
      </c>
      <c r="C16" s="65">
        <v>0.23</v>
      </c>
      <c r="D16" s="65">
        <v>74.19</v>
      </c>
      <c r="E16" s="65">
        <v>0.28999999999999998</v>
      </c>
      <c r="F16" s="65">
        <v>61.7</v>
      </c>
      <c r="G16" s="65">
        <v>0.31</v>
      </c>
      <c r="H16" s="66">
        <v>42.47</v>
      </c>
      <c r="I16" s="66">
        <v>0.28999999999999998</v>
      </c>
      <c r="J16" s="67">
        <v>14.8</v>
      </c>
      <c r="K16" s="1"/>
      <c r="L16" s="1"/>
    </row>
    <row r="17" spans="1:12" ht="15" x14ac:dyDescent="0.2">
      <c r="A17" s="63">
        <v>12</v>
      </c>
      <c r="B17" s="64" t="s">
        <v>32</v>
      </c>
      <c r="C17" s="65">
        <v>0.01</v>
      </c>
      <c r="D17" s="65">
        <v>11.11</v>
      </c>
      <c r="E17" s="65">
        <v>0.01</v>
      </c>
      <c r="F17" s="65">
        <v>11.11</v>
      </c>
      <c r="G17" s="65">
        <v>0.01</v>
      </c>
      <c r="H17" s="66">
        <v>10</v>
      </c>
      <c r="I17" s="66">
        <v>0.34</v>
      </c>
      <c r="J17" s="67">
        <v>29.31</v>
      </c>
      <c r="K17" s="1"/>
      <c r="L17" s="1"/>
    </row>
    <row r="18" spans="1:12" ht="15" x14ac:dyDescent="0.2">
      <c r="A18" s="63">
        <v>13</v>
      </c>
      <c r="B18" s="64" t="s">
        <v>33</v>
      </c>
      <c r="C18" s="65">
        <v>0</v>
      </c>
      <c r="D18" s="65">
        <v>0</v>
      </c>
      <c r="E18" s="65">
        <v>0.32</v>
      </c>
      <c r="F18" s="65">
        <v>94.12</v>
      </c>
      <c r="G18" s="65">
        <v>0.32</v>
      </c>
      <c r="H18" s="66">
        <v>94.12</v>
      </c>
      <c r="I18" s="66">
        <v>0.12</v>
      </c>
      <c r="J18" s="67">
        <v>1.82</v>
      </c>
      <c r="K18" s="1"/>
      <c r="L18" s="1"/>
    </row>
    <row r="19" spans="1:12" ht="15" x14ac:dyDescent="0.2">
      <c r="A19" s="63">
        <v>14</v>
      </c>
      <c r="B19" s="64" t="s">
        <v>34</v>
      </c>
      <c r="C19" s="65">
        <v>0.26</v>
      </c>
      <c r="D19" s="65">
        <v>10.74</v>
      </c>
      <c r="E19" s="65">
        <v>0.5</v>
      </c>
      <c r="F19" s="65">
        <v>20.239999999999998</v>
      </c>
      <c r="G19" s="65">
        <v>0.25</v>
      </c>
      <c r="H19" s="66">
        <v>11.57</v>
      </c>
      <c r="I19" s="66">
        <v>0.15</v>
      </c>
      <c r="J19" s="67">
        <v>5</v>
      </c>
      <c r="K19" s="1"/>
      <c r="L19" s="1"/>
    </row>
    <row r="20" spans="1:12" ht="15" x14ac:dyDescent="0.2">
      <c r="A20" s="63">
        <v>15</v>
      </c>
      <c r="B20" s="64" t="s">
        <v>35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6">
        <v>0</v>
      </c>
      <c r="I20" s="66">
        <v>10</v>
      </c>
      <c r="J20" s="67">
        <v>100</v>
      </c>
      <c r="K20" s="1"/>
      <c r="L20" s="1"/>
    </row>
    <row r="21" spans="1:12" ht="15" x14ac:dyDescent="0.2">
      <c r="A21" s="63">
        <v>16</v>
      </c>
      <c r="B21" s="64" t="s">
        <v>36</v>
      </c>
      <c r="C21" s="65">
        <v>4.09</v>
      </c>
      <c r="D21" s="65">
        <v>34.03</v>
      </c>
      <c r="E21" s="65">
        <v>3.93</v>
      </c>
      <c r="F21" s="65">
        <v>42.76</v>
      </c>
      <c r="G21" s="65">
        <v>5.45</v>
      </c>
      <c r="H21" s="66">
        <v>41.51</v>
      </c>
      <c r="I21" s="66">
        <v>5.01</v>
      </c>
      <c r="J21" s="67">
        <v>33.9</v>
      </c>
      <c r="K21" s="1"/>
      <c r="L21" s="1"/>
    </row>
    <row r="22" spans="1:12" ht="15" x14ac:dyDescent="0.2">
      <c r="A22" s="63">
        <v>17</v>
      </c>
      <c r="B22" s="64" t="s">
        <v>37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 spans="1:12" ht="15" x14ac:dyDescent="0.2">
      <c r="A23" s="63">
        <v>18</v>
      </c>
      <c r="B23" s="64" t="s">
        <v>38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6">
        <v>0</v>
      </c>
      <c r="I23" s="66">
        <v>0</v>
      </c>
      <c r="J23" s="67">
        <v>0</v>
      </c>
      <c r="K23" s="1"/>
      <c r="L23" s="1"/>
    </row>
    <row r="24" spans="1:12" ht="15" x14ac:dyDescent="0.2">
      <c r="A24" s="63">
        <v>19</v>
      </c>
      <c r="B24" s="64" t="s">
        <v>39</v>
      </c>
      <c r="C24" s="65">
        <v>22.58</v>
      </c>
      <c r="D24" s="65">
        <v>41.4</v>
      </c>
      <c r="E24" s="65">
        <v>7.36</v>
      </c>
      <c r="F24" s="65">
        <v>25.45</v>
      </c>
      <c r="G24" s="65">
        <v>27.11</v>
      </c>
      <c r="H24" s="66">
        <v>49.83</v>
      </c>
      <c r="I24" s="66">
        <v>0</v>
      </c>
      <c r="J24" s="67">
        <v>0</v>
      </c>
      <c r="K24" s="1"/>
      <c r="L24" s="1"/>
    </row>
    <row r="25" spans="1:12" ht="15" x14ac:dyDescent="0.2">
      <c r="A25" s="63">
        <v>20</v>
      </c>
      <c r="B25" s="64" t="s">
        <v>40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6">
        <v>0</v>
      </c>
      <c r="I25" s="66">
        <v>0</v>
      </c>
      <c r="J25" s="67">
        <v>0</v>
      </c>
      <c r="K25" s="1"/>
      <c r="L25" s="1"/>
    </row>
    <row r="26" spans="1:12" ht="15" x14ac:dyDescent="0.2">
      <c r="A26" s="63">
        <v>21</v>
      </c>
      <c r="B26" s="64" t="s">
        <v>41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spans="1:12" ht="15" x14ac:dyDescent="0.2">
      <c r="A27" s="63">
        <v>22</v>
      </c>
      <c r="B27" s="64" t="s">
        <v>42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6">
        <v>0</v>
      </c>
      <c r="I27" s="66">
        <v>0</v>
      </c>
      <c r="J27" s="67">
        <v>0</v>
      </c>
      <c r="K27" s="1"/>
      <c r="L27" s="1"/>
    </row>
    <row r="28" spans="1:12" ht="15" x14ac:dyDescent="0.2">
      <c r="A28" s="63">
        <v>23</v>
      </c>
      <c r="B28" s="64" t="s">
        <v>43</v>
      </c>
      <c r="C28" s="65">
        <v>0.13</v>
      </c>
      <c r="D28" s="65">
        <v>81.25</v>
      </c>
      <c r="E28" s="65">
        <v>0.14000000000000001</v>
      </c>
      <c r="F28" s="65">
        <v>45.16</v>
      </c>
      <c r="G28" s="65">
        <v>0.36</v>
      </c>
      <c r="H28" s="66">
        <v>51.43</v>
      </c>
      <c r="I28" s="66">
        <v>0.37</v>
      </c>
      <c r="J28" s="67">
        <v>1.97</v>
      </c>
      <c r="K28" s="1"/>
      <c r="L28" s="1"/>
    </row>
    <row r="29" spans="1:12" ht="15" x14ac:dyDescent="0.2">
      <c r="A29" s="63">
        <v>24</v>
      </c>
      <c r="B29" s="64" t="s">
        <v>44</v>
      </c>
      <c r="C29" s="65">
        <v>5.68</v>
      </c>
      <c r="D29" s="65">
        <v>58.26</v>
      </c>
      <c r="E29" s="65">
        <v>5.96</v>
      </c>
      <c r="F29" s="65">
        <v>61.76</v>
      </c>
      <c r="G29" s="65">
        <v>5.99</v>
      </c>
      <c r="H29" s="66">
        <v>51.07</v>
      </c>
      <c r="I29" s="66">
        <v>5.99</v>
      </c>
      <c r="J29" s="67">
        <v>47.62</v>
      </c>
      <c r="K29" s="1"/>
      <c r="L29" s="1"/>
    </row>
    <row r="30" spans="1:12" ht="15" x14ac:dyDescent="0.2">
      <c r="A30" s="63">
        <v>25</v>
      </c>
      <c r="B30" s="64" t="s">
        <v>45</v>
      </c>
      <c r="C30" s="65">
        <v>2.2799999999999998</v>
      </c>
      <c r="D30" s="65">
        <v>22.71</v>
      </c>
      <c r="E30" s="65">
        <v>3.34</v>
      </c>
      <c r="F30" s="65">
        <v>29.22</v>
      </c>
      <c r="G30" s="65">
        <v>3.34</v>
      </c>
      <c r="H30" s="66">
        <v>29.22</v>
      </c>
      <c r="I30" s="66">
        <v>1.91</v>
      </c>
      <c r="J30" s="67">
        <v>22.66</v>
      </c>
      <c r="K30" s="1"/>
      <c r="L30" s="1"/>
    </row>
    <row r="31" spans="1:12" ht="15" x14ac:dyDescent="0.2">
      <c r="A31" s="63">
        <v>26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0.48</v>
      </c>
      <c r="H31" s="66">
        <v>28.92</v>
      </c>
      <c r="I31" s="66">
        <v>0.47</v>
      </c>
      <c r="J31" s="67">
        <v>27.33</v>
      </c>
      <c r="K31" s="1"/>
      <c r="L31" s="1"/>
    </row>
    <row r="32" spans="1:12" ht="15" x14ac:dyDescent="0.2">
      <c r="A32" s="63">
        <v>27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0.48</v>
      </c>
      <c r="H32" s="66">
        <v>28.92</v>
      </c>
      <c r="I32" s="66">
        <v>0.47</v>
      </c>
      <c r="J32" s="67">
        <v>27.33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49.540000000000006</v>
      </c>
      <c r="D33" s="8"/>
      <c r="E33" s="8">
        <f>SUM(E6:E32)</f>
        <v>35.11</v>
      </c>
      <c r="F33" s="8"/>
      <c r="G33" s="8">
        <f>SUM(G6:G32)</f>
        <v>60.249999999999986</v>
      </c>
      <c r="H33" s="8"/>
      <c r="I33" s="8">
        <f>SUM(I6:I32)</f>
        <v>45.429999999999993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">
        <v>48</v>
      </c>
      <c r="C34" s="65">
        <v>0</v>
      </c>
      <c r="D34" s="65">
        <v>0</v>
      </c>
      <c r="E34" s="65">
        <v>0</v>
      </c>
      <c r="F34" s="65">
        <v>0</v>
      </c>
      <c r="G34" s="65">
        <v>0.04</v>
      </c>
      <c r="H34" s="66">
        <v>12.5</v>
      </c>
      <c r="I34" s="66">
        <v>0.01</v>
      </c>
      <c r="J34" s="67">
        <v>33.33</v>
      </c>
      <c r="K34" s="1"/>
      <c r="L34" s="1"/>
    </row>
    <row r="35" spans="1:256" ht="15" x14ac:dyDescent="0.2">
      <c r="A35" s="63">
        <v>29</v>
      </c>
      <c r="B35" s="64" t="s">
        <v>49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 spans="1:256" ht="15" x14ac:dyDescent="0.2">
      <c r="A36" s="63">
        <v>30</v>
      </c>
      <c r="B36" s="64" t="s">
        <v>50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 spans="1:256" ht="15" x14ac:dyDescent="0.2">
      <c r="A37" s="63">
        <v>31</v>
      </c>
      <c r="B37" s="64" t="s">
        <v>51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 spans="1:256" ht="15" x14ac:dyDescent="0.2">
      <c r="A38" s="63">
        <v>32</v>
      </c>
      <c r="B38" s="64" t="s">
        <v>52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 spans="1:256" ht="15" x14ac:dyDescent="0.2">
      <c r="A39" s="63">
        <v>33</v>
      </c>
      <c r="B39" s="64" t="s">
        <v>53</v>
      </c>
      <c r="C39" s="65">
        <v>0</v>
      </c>
      <c r="D39" s="65">
        <v>0</v>
      </c>
      <c r="E39" s="65">
        <v>0.05</v>
      </c>
      <c r="F39" s="65">
        <v>62.5</v>
      </c>
      <c r="G39" s="65">
        <v>0.02</v>
      </c>
      <c r="H39" s="66">
        <v>40</v>
      </c>
      <c r="I39" s="66">
        <v>0.01</v>
      </c>
      <c r="J39" s="67">
        <v>25</v>
      </c>
      <c r="K39" s="1"/>
      <c r="L39" s="1"/>
    </row>
    <row r="40" spans="1:256" ht="15" x14ac:dyDescent="0.2">
      <c r="A40" s="63">
        <v>34</v>
      </c>
      <c r="B40" s="64" t="s">
        <v>54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 spans="1:256" ht="15" x14ac:dyDescent="0.2">
      <c r="A41" s="63">
        <v>35</v>
      </c>
      <c r="B41" s="64" t="s">
        <v>55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 spans="1:256" ht="15" x14ac:dyDescent="0.25">
      <c r="A42" s="68">
        <v>36</v>
      </c>
      <c r="B42" s="64" t="s">
        <v>56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 spans="1:256" ht="15" x14ac:dyDescent="0.25">
      <c r="A43" s="68">
        <v>37</v>
      </c>
      <c r="B43" s="64" t="s">
        <v>57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1"/>
      <c r="L43" s="1"/>
    </row>
    <row r="44" spans="1:256" ht="15" x14ac:dyDescent="0.25">
      <c r="A44" s="68">
        <v>38</v>
      </c>
      <c r="B44" s="64" t="s">
        <v>58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 spans="1:256" ht="15" x14ac:dyDescent="0.25">
      <c r="A45" s="68">
        <v>39</v>
      </c>
      <c r="B45" s="64" t="s">
        <v>59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 spans="1:256" ht="15" x14ac:dyDescent="0.25">
      <c r="A46" s="68">
        <v>40</v>
      </c>
      <c r="B46" s="64" t="s">
        <v>60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</row>
    <row r="47" spans="1:256" ht="15" x14ac:dyDescent="0.2">
      <c r="A47" s="63">
        <v>41</v>
      </c>
      <c r="B47" s="64" t="s">
        <v>61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6">
        <v>0</v>
      </c>
      <c r="I47" s="66">
        <v>0</v>
      </c>
      <c r="J47" s="67">
        <v>0</v>
      </c>
      <c r="K47" s="1"/>
      <c r="L47" s="1"/>
    </row>
    <row r="48" spans="1:256" ht="15" x14ac:dyDescent="0.25">
      <c r="A48" s="68">
        <v>42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1"/>
      <c r="L48" s="1"/>
    </row>
    <row r="49" spans="1:212" ht="15" x14ac:dyDescent="0.25">
      <c r="A49" s="68">
        <v>43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 spans="1:212" ht="15" x14ac:dyDescent="0.25">
      <c r="A50" s="68">
        <v>44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 spans="1:212" s="10" customFormat="1" ht="13.5" x14ac:dyDescent="0.2">
      <c r="A51" s="23"/>
      <c r="B51" s="7" t="s">
        <v>10</v>
      </c>
      <c r="C51" s="8">
        <f>SUM(C34:C50)</f>
        <v>0</v>
      </c>
      <c r="D51" s="8"/>
      <c r="E51" s="8">
        <f>SUM(E34:E50)</f>
        <v>0.05</v>
      </c>
      <c r="F51" s="8"/>
      <c r="G51" s="8">
        <f>SUM(G34:G50)</f>
        <v>0.06</v>
      </c>
      <c r="H51" s="8"/>
      <c r="I51" s="8">
        <f>SUM(I34:I50)</f>
        <v>0.02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">
        <v>65</v>
      </c>
      <c r="C52" s="65">
        <v>2.16</v>
      </c>
      <c r="D52" s="65">
        <v>100</v>
      </c>
      <c r="E52" s="65">
        <v>1.54</v>
      </c>
      <c r="F52" s="65">
        <v>100</v>
      </c>
      <c r="G52" s="65">
        <v>4.3600000000000003</v>
      </c>
      <c r="H52" s="66">
        <v>100</v>
      </c>
      <c r="I52" s="66">
        <v>0.74</v>
      </c>
      <c r="J52" s="67">
        <v>100</v>
      </c>
      <c r="K52" s="1"/>
      <c r="L52" s="1"/>
    </row>
    <row r="53" spans="1:212" ht="15" x14ac:dyDescent="0.25">
      <c r="A53" s="68">
        <v>46</v>
      </c>
      <c r="B53" s="64" t="s">
        <v>66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 spans="1:212" ht="15" x14ac:dyDescent="0.25">
      <c r="A54" s="68">
        <v>47</v>
      </c>
      <c r="B54" s="64" t="s">
        <v>67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spans="1:212" ht="15" x14ac:dyDescent="0.25">
      <c r="A55" s="68">
        <v>48</v>
      </c>
      <c r="B55" s="64" t="s">
        <v>68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6">
        <v>0</v>
      </c>
      <c r="I55" s="66">
        <v>0</v>
      </c>
      <c r="J55" s="67">
        <v>0</v>
      </c>
      <c r="K55" s="1"/>
      <c r="L55" s="1"/>
    </row>
    <row r="56" spans="1:212" ht="15" x14ac:dyDescent="0.25">
      <c r="A56" s="68">
        <v>49</v>
      </c>
      <c r="B56" s="64" t="s">
        <v>69</v>
      </c>
      <c r="C56" s="65">
        <v>0</v>
      </c>
      <c r="D56" s="65">
        <v>0</v>
      </c>
      <c r="E56" s="65">
        <v>0</v>
      </c>
      <c r="F56" s="65">
        <v>0</v>
      </c>
      <c r="G56" s="65">
        <v>0</v>
      </c>
      <c r="H56" s="66">
        <v>0</v>
      </c>
      <c r="I56" s="66">
        <v>0</v>
      </c>
      <c r="J56" s="67">
        <v>0</v>
      </c>
      <c r="K56" s="1"/>
      <c r="L56" s="1"/>
    </row>
    <row r="57" spans="1:212" ht="15" x14ac:dyDescent="0.25">
      <c r="A57" s="68">
        <v>50</v>
      </c>
      <c r="B57" s="64" t="s">
        <v>70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6">
        <v>0</v>
      </c>
      <c r="I57" s="66">
        <v>0</v>
      </c>
      <c r="J57" s="67">
        <v>0</v>
      </c>
      <c r="K57" s="1"/>
      <c r="L57" s="1"/>
    </row>
    <row r="58" spans="1:212" ht="15" x14ac:dyDescent="0.25">
      <c r="A58" s="68">
        <v>51</v>
      </c>
      <c r="B58" s="64" t="s">
        <v>71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6">
        <v>0</v>
      </c>
      <c r="I58" s="66">
        <v>0</v>
      </c>
      <c r="J58" s="67">
        <v>0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2.16</v>
      </c>
      <c r="D59" s="8"/>
      <c r="E59" s="8">
        <f>SUM(E52:E58)</f>
        <v>1.54</v>
      </c>
      <c r="F59" s="8"/>
      <c r="G59" s="8">
        <f>SUM(G52:G58)</f>
        <v>4.3600000000000003</v>
      </c>
      <c r="H59" s="8"/>
      <c r="I59" s="8">
        <f>SUM(I52:I58)</f>
        <v>0.74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">
        <v>72</v>
      </c>
      <c r="C60" s="65">
        <v>6.87</v>
      </c>
      <c r="D60" s="65">
        <v>100</v>
      </c>
      <c r="E60" s="65">
        <v>0</v>
      </c>
      <c r="F60" s="65">
        <v>0</v>
      </c>
      <c r="G60" s="65">
        <v>0</v>
      </c>
      <c r="H60" s="66">
        <v>0</v>
      </c>
      <c r="I60" s="66">
        <v>0</v>
      </c>
      <c r="J60" s="67">
        <v>0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6.87</v>
      </c>
      <c r="D61" s="8"/>
      <c r="E61" s="8">
        <f>SUM(E60:E60)</f>
        <v>0</v>
      </c>
      <c r="F61" s="8"/>
      <c r="G61" s="8">
        <f>SUM(G60:G60)</f>
        <v>0</v>
      </c>
      <c r="H61" s="8">
        <f>SUM(H60:H60)</f>
        <v>0</v>
      </c>
      <c r="I61" s="8">
        <f>SUM(I60:I60)</f>
        <v>0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58.570000000000007</v>
      </c>
      <c r="D62" s="26"/>
      <c r="E62" s="26">
        <f>SUM(E61,E59,E51,E33)</f>
        <v>36.700000000000003</v>
      </c>
      <c r="F62" s="26"/>
      <c r="G62" s="26">
        <f>SUM(G61,G59,G51,G33)</f>
        <v>64.669999999999987</v>
      </c>
      <c r="H62" s="26"/>
      <c r="I62" s="26">
        <f>SUM(I61,I59,I51,I33)</f>
        <v>46.189999999999991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8"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zoomScaleSheetLayoutView="90" workbookViewId="0">
      <selection activeCell="B9" sqref="B9"/>
    </sheetView>
  </sheetViews>
  <sheetFormatPr defaultRowHeight="12.75" x14ac:dyDescent="0.2"/>
  <cols>
    <col min="1" max="1" width="5.7109375" style="4" customWidth="1"/>
    <col min="2" max="2" width="28.85546875" style="4" customWidth="1"/>
    <col min="3" max="4" width="10.7109375" style="15" customWidth="1"/>
    <col min="5" max="5" width="11.7109375" style="15" customWidth="1"/>
    <col min="6" max="6" width="12.140625" style="15" customWidth="1"/>
    <col min="7" max="7" width="10.7109375" style="15" customWidth="1"/>
    <col min="8" max="8" width="10.7109375" style="16" customWidth="1"/>
    <col min="9" max="9" width="11.85546875" style="16" customWidth="1"/>
    <col min="10" max="10" width="11.85546875" style="15" customWidth="1"/>
    <col min="11" max="11" width="8.4257812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46" customFormat="1" ht="25.5" customHeight="1" x14ac:dyDescent="0.25">
      <c r="A1" s="45" t="s">
        <v>90</v>
      </c>
      <c r="B1" s="45"/>
      <c r="C1" s="5" t="s">
        <v>86</v>
      </c>
      <c r="D1" s="5"/>
      <c r="E1" s="5"/>
      <c r="F1" s="5"/>
      <c r="G1" s="5"/>
      <c r="H1" s="5"/>
      <c r="I1" s="5"/>
      <c r="J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spans="1:256" s="46" customFormat="1" ht="15.75" customHeight="1" x14ac:dyDescent="0.25">
      <c r="A2" s="103" t="str">
        <f>T11O!A2</f>
        <v xml:space="preserve"> DATA FOR THE YEAR ENDED 31ST MARCH 2016</v>
      </c>
      <c r="B2" s="103"/>
      <c r="C2" s="103"/>
      <c r="D2" s="103"/>
      <c r="E2" s="103"/>
      <c r="F2" s="103"/>
      <c r="G2" s="103"/>
      <c r="H2" s="103"/>
      <c r="I2" s="103"/>
      <c r="J2" s="103"/>
      <c r="K2" s="47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5"/>
      <c r="EW2" s="45"/>
      <c r="EX2" s="45"/>
      <c r="EY2" s="45"/>
      <c r="EZ2" s="45"/>
      <c r="FA2" s="45"/>
      <c r="FB2" s="45"/>
      <c r="FC2" s="45"/>
      <c r="FD2" s="45"/>
      <c r="FE2" s="45"/>
      <c r="FF2" s="45"/>
      <c r="FG2" s="45"/>
      <c r="FH2" s="45"/>
      <c r="FI2" s="45"/>
      <c r="FJ2" s="45"/>
      <c r="FK2" s="45"/>
      <c r="FL2" s="45"/>
      <c r="FM2" s="45"/>
      <c r="FN2" s="45"/>
      <c r="FO2" s="45"/>
      <c r="FP2" s="45"/>
      <c r="FQ2" s="45"/>
      <c r="FR2" s="45"/>
      <c r="FS2" s="45"/>
      <c r="FT2" s="45"/>
      <c r="FU2" s="45"/>
      <c r="FV2" s="45"/>
      <c r="FW2" s="45"/>
      <c r="FX2" s="45"/>
      <c r="FY2" s="45"/>
      <c r="FZ2" s="45"/>
      <c r="GA2" s="45"/>
      <c r="GB2" s="45"/>
      <c r="GC2" s="45"/>
      <c r="GD2" s="45"/>
      <c r="GE2" s="45"/>
      <c r="GF2" s="45"/>
      <c r="GG2" s="45"/>
      <c r="GH2" s="45"/>
      <c r="GI2" s="45"/>
      <c r="GJ2" s="45"/>
      <c r="GK2" s="45"/>
      <c r="GL2" s="45"/>
      <c r="GM2" s="45"/>
      <c r="GN2" s="45"/>
      <c r="GO2" s="45"/>
      <c r="GP2" s="45"/>
      <c r="GQ2" s="45"/>
      <c r="GR2" s="45"/>
      <c r="GS2" s="45"/>
      <c r="GT2" s="45"/>
      <c r="GU2" s="45"/>
      <c r="GV2" s="45"/>
      <c r="GW2" s="45"/>
      <c r="GX2" s="45"/>
    </row>
    <row r="3" spans="1:256" s="32" customFormat="1" ht="14.25" customHeight="1" x14ac:dyDescent="0.25">
      <c r="A3" s="99" t="s">
        <v>3</v>
      </c>
      <c r="B3" s="85" t="s">
        <v>4</v>
      </c>
      <c r="C3" s="101" t="s">
        <v>91</v>
      </c>
      <c r="D3" s="101"/>
      <c r="E3" s="101"/>
      <c r="F3" s="101"/>
      <c r="G3" s="101"/>
      <c r="H3" s="101"/>
      <c r="I3" s="101"/>
      <c r="J3" s="102"/>
      <c r="K3" s="56"/>
      <c r="L3" s="56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2.75" customHeight="1" x14ac:dyDescent="0.25">
      <c r="A4" s="100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90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3" customFormat="1" ht="13.5" customHeight="1" x14ac:dyDescent="0.25">
      <c r="A5" s="57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spans="1:256" ht="12" customHeight="1" x14ac:dyDescent="0.2">
      <c r="A6" s="63">
        <v>1</v>
      </c>
      <c r="B6" s="64" t="str">
        <f>T11F!B6</f>
        <v>ALLAHABAD BANK</v>
      </c>
      <c r="C6" s="65">
        <f>T11H!C6+T11G!C6</f>
        <v>83.25</v>
      </c>
      <c r="D6" s="65">
        <f>T11H!D6+T11G!D6</f>
        <v>103.24000000000001</v>
      </c>
      <c r="E6" s="65">
        <f>T11H!E6+T11G!E6</f>
        <v>83.25</v>
      </c>
      <c r="F6" s="65">
        <f>T11H!F6+T11G!F6</f>
        <v>103.24000000000001</v>
      </c>
      <c r="G6" s="65">
        <f>T11H!G6+T11G!G6</f>
        <v>102.72999999999999</v>
      </c>
      <c r="H6" s="65">
        <f>T11H!H6+T11G!H6</f>
        <v>99.99</v>
      </c>
      <c r="I6" s="65">
        <f>T11H!I6+T11G!I6</f>
        <v>567.39</v>
      </c>
      <c r="J6" s="67">
        <f>T11H!J6+T11G!J6</f>
        <v>100.21000000000001</v>
      </c>
      <c r="K6" s="1"/>
      <c r="L6" s="1"/>
    </row>
    <row r="7" spans="1:256" ht="12" customHeight="1" x14ac:dyDescent="0.2">
      <c r="A7" s="63">
        <v>2</v>
      </c>
      <c r="B7" s="64" t="str">
        <f>T11F!B7</f>
        <v>ANDHRA BANK</v>
      </c>
      <c r="C7" s="65">
        <f>T11H!C7+T11G!C7</f>
        <v>5.9700000000000006</v>
      </c>
      <c r="D7" s="65">
        <f>T11H!D7+T11G!D7</f>
        <v>100.00000000000001</v>
      </c>
      <c r="E7" s="65">
        <f>T11H!E7+T11G!E7</f>
        <v>10.050000000000001</v>
      </c>
      <c r="F7" s="65">
        <f>T11H!F7+T11G!F7</f>
        <v>100</v>
      </c>
      <c r="G7" s="65">
        <f>T11H!G7+T11G!G7</f>
        <v>15.85</v>
      </c>
      <c r="H7" s="65">
        <f>T11H!H7+T11G!H7</f>
        <v>100</v>
      </c>
      <c r="I7" s="65">
        <f>T11H!I7+T11G!I7</f>
        <v>22.97</v>
      </c>
      <c r="J7" s="67">
        <f>T11H!J7+T11G!J7</f>
        <v>87.87</v>
      </c>
      <c r="K7" s="1"/>
      <c r="L7" s="1"/>
    </row>
    <row r="8" spans="1:256" ht="15" x14ac:dyDescent="0.2">
      <c r="A8" s="63">
        <v>3</v>
      </c>
      <c r="B8" s="64" t="str">
        <f>T11F!B8</f>
        <v>BANK OF BARODA</v>
      </c>
      <c r="C8" s="65">
        <f>T11H!C8+T11G!C8</f>
        <v>81.02</v>
      </c>
      <c r="D8" s="65">
        <f>T11H!D8+T11G!D8</f>
        <v>99.240000000000009</v>
      </c>
      <c r="E8" s="65">
        <f>T11H!E8+T11G!E8</f>
        <v>143.76</v>
      </c>
      <c r="F8" s="65">
        <f>T11H!F8+T11G!F8</f>
        <v>102.28999999999999</v>
      </c>
      <c r="G8" s="65">
        <f>T11H!G8+T11G!G8</f>
        <v>163.29000000000002</v>
      </c>
      <c r="H8" s="65">
        <f>T11H!H8+T11G!H8</f>
        <v>100.01</v>
      </c>
      <c r="I8" s="65">
        <f>T11H!I8+T11G!I8</f>
        <v>229.74</v>
      </c>
      <c r="J8" s="67">
        <f>T11H!J8+T11G!J8</f>
        <v>99.990000000000009</v>
      </c>
      <c r="K8" s="1"/>
      <c r="L8" s="1"/>
    </row>
    <row r="9" spans="1:256" ht="15" x14ac:dyDescent="0.2">
      <c r="A9" s="63">
        <v>4</v>
      </c>
      <c r="B9" s="64" t="str">
        <f>T11F!B9</f>
        <v>BANK OF INDIA</v>
      </c>
      <c r="C9" s="65">
        <f>T11H!C9+T11G!C9</f>
        <v>78.78</v>
      </c>
      <c r="D9" s="65">
        <f>T11H!D9+T11G!D9</f>
        <v>100.00999999999999</v>
      </c>
      <c r="E9" s="65">
        <f>T11H!E9+T11G!E9</f>
        <v>66.150000000000006</v>
      </c>
      <c r="F9" s="65">
        <f>T11H!F9+T11G!F9</f>
        <v>96.51</v>
      </c>
      <c r="G9" s="65">
        <f>T11H!G9+T11G!G9</f>
        <v>39.479999999999997</v>
      </c>
      <c r="H9" s="65">
        <f>T11H!H9+T11G!H9</f>
        <v>100.00999999999999</v>
      </c>
      <c r="I9" s="65">
        <f>T11H!I9+T11G!I9</f>
        <v>0</v>
      </c>
      <c r="J9" s="67">
        <f>T11H!J9+T11G!J9</f>
        <v>0</v>
      </c>
      <c r="K9" s="1"/>
      <c r="L9" s="1"/>
    </row>
    <row r="10" spans="1:256" ht="15" x14ac:dyDescent="0.2">
      <c r="A10" s="63">
        <v>5</v>
      </c>
      <c r="B10" s="64" t="str">
        <f>T11F!B10</f>
        <v>BANK OF MAHARASHTRA</v>
      </c>
      <c r="C10" s="65">
        <f>T11H!C10+T11G!C10</f>
        <v>13.149999999999999</v>
      </c>
      <c r="D10" s="65">
        <f>T11H!D10+T11G!D10</f>
        <v>104.11999999999999</v>
      </c>
      <c r="E10" s="65">
        <f>T11H!E10+T11G!E10</f>
        <v>7.82</v>
      </c>
      <c r="F10" s="65">
        <f>T11H!F10+T11G!F10</f>
        <v>103.72</v>
      </c>
      <c r="G10" s="65">
        <f>T11H!G10+T11G!G10</f>
        <v>11.190000000000001</v>
      </c>
      <c r="H10" s="65">
        <f>T11H!H10+T11G!H10</f>
        <v>100.00999999999999</v>
      </c>
      <c r="I10" s="65">
        <f>T11H!I10+T11G!I10</f>
        <v>11.14</v>
      </c>
      <c r="J10" s="67">
        <f>T11H!J10+T11G!J10</f>
        <v>110.74</v>
      </c>
      <c r="K10" s="1"/>
      <c r="L10" s="1"/>
    </row>
    <row r="11" spans="1:256" ht="15" x14ac:dyDescent="0.2">
      <c r="A11" s="63">
        <v>6</v>
      </c>
      <c r="B11" s="64" t="str">
        <f>T11F!B11</f>
        <v>BHARTIYA MAHILA BANK</v>
      </c>
      <c r="C11" s="65">
        <f>T11H!C11+T11G!C11</f>
        <v>0</v>
      </c>
      <c r="D11" s="65">
        <f>T11H!D11+T11G!D11</f>
        <v>0</v>
      </c>
      <c r="E11" s="65">
        <f>T11H!E11+T11G!E11</f>
        <v>0</v>
      </c>
      <c r="F11" s="65">
        <f>T11H!F11+T11G!F11</f>
        <v>0</v>
      </c>
      <c r="G11" s="65">
        <f>T11H!G11+T11G!G11</f>
        <v>0</v>
      </c>
      <c r="H11" s="65">
        <f>T11H!H11+T11G!H11</f>
        <v>0</v>
      </c>
      <c r="I11" s="65">
        <f>T11H!I11+T11G!I11</f>
        <v>0</v>
      </c>
      <c r="J11" s="67">
        <f>T11H!J11+T11G!J11</f>
        <v>0</v>
      </c>
      <c r="K11" s="1"/>
      <c r="L11" s="1"/>
    </row>
    <row r="12" spans="1:256" ht="15" x14ac:dyDescent="0.2">
      <c r="A12" s="63">
        <v>7</v>
      </c>
      <c r="B12" s="64" t="str">
        <f>T11F!B12</f>
        <v>CANARA BANK</v>
      </c>
      <c r="C12" s="65">
        <f>T11H!C12+T11G!C12</f>
        <v>47.410000000000004</v>
      </c>
      <c r="D12" s="65">
        <f>T11H!D12+T11G!D12</f>
        <v>99.990000000000009</v>
      </c>
      <c r="E12" s="65">
        <f>T11H!E12+T11G!E12</f>
        <v>42.44</v>
      </c>
      <c r="F12" s="65">
        <f>T11H!F12+T11G!F12</f>
        <v>100.00999999999999</v>
      </c>
      <c r="G12" s="65">
        <f>T11H!G12+T11G!G12</f>
        <v>48.16</v>
      </c>
      <c r="H12" s="65">
        <f>T11H!H12+T11G!H12</f>
        <v>100</v>
      </c>
      <c r="I12" s="65">
        <f>T11H!I12+T11G!I12</f>
        <v>127.22999999999999</v>
      </c>
      <c r="J12" s="67">
        <f>T11H!J12+T11G!J12</f>
        <v>100.6</v>
      </c>
      <c r="K12" s="1"/>
      <c r="L12" s="1"/>
    </row>
    <row r="13" spans="1:256" ht="15" x14ac:dyDescent="0.2">
      <c r="A13" s="63">
        <v>8</v>
      </c>
      <c r="B13" s="64" t="str">
        <f>T11F!B13</f>
        <v>CENTRAL BANK OF INDIA</v>
      </c>
      <c r="C13" s="65">
        <f>T11H!C13+T11G!C13</f>
        <v>106.43</v>
      </c>
      <c r="D13" s="65">
        <f>T11H!D13+T11G!D13</f>
        <v>105.15</v>
      </c>
      <c r="E13" s="65">
        <f>T11H!E13+T11G!E13</f>
        <v>84.13</v>
      </c>
      <c r="F13" s="65">
        <f>T11H!F13+T11G!F13</f>
        <v>104.35</v>
      </c>
      <c r="G13" s="65">
        <f>T11H!G13+T11G!G13</f>
        <v>202.20999999999998</v>
      </c>
      <c r="H13" s="65">
        <f>T11H!H13+T11G!H13</f>
        <v>100.00999999999999</v>
      </c>
      <c r="I13" s="65">
        <f>T11H!I13+T11G!I13</f>
        <v>455.99</v>
      </c>
      <c r="J13" s="67">
        <f>T11H!J13+T11G!J13</f>
        <v>100.77000000000001</v>
      </c>
      <c r="K13" s="1"/>
      <c r="L13" s="1"/>
    </row>
    <row r="14" spans="1:256" ht="15" x14ac:dyDescent="0.2">
      <c r="A14" s="63">
        <v>9</v>
      </c>
      <c r="B14" s="64" t="str">
        <f>T11F!B14</f>
        <v>CORPORATION BANK</v>
      </c>
      <c r="C14" s="65">
        <f>T11H!C14+T11G!C14</f>
        <v>3.16</v>
      </c>
      <c r="D14" s="65">
        <f>T11H!D14+T11G!D14</f>
        <v>99.990000000000009</v>
      </c>
      <c r="E14" s="65">
        <f>T11H!E14+T11G!E14</f>
        <v>2.21</v>
      </c>
      <c r="F14" s="65">
        <f>T11H!F14+T11G!F14</f>
        <v>80.070000000000007</v>
      </c>
      <c r="G14" s="65">
        <f>T11H!G14+T11G!G14</f>
        <v>44.809999999999995</v>
      </c>
      <c r="H14" s="65">
        <f>T11H!H14+T11G!H14</f>
        <v>100.00999999999999</v>
      </c>
      <c r="I14" s="65">
        <f>T11H!I14+T11G!I14</f>
        <v>63.830000000000005</v>
      </c>
      <c r="J14" s="67">
        <f>T11H!J14+T11G!J14</f>
        <v>100.33</v>
      </c>
      <c r="K14" s="1"/>
      <c r="L14" s="1"/>
    </row>
    <row r="15" spans="1:256" ht="15" x14ac:dyDescent="0.2">
      <c r="A15" s="63">
        <v>10</v>
      </c>
      <c r="B15" s="64" t="str">
        <f>T11F!B15</f>
        <v>DENA BANK</v>
      </c>
      <c r="C15" s="65">
        <f>T11H!C15+T11G!C15</f>
        <v>47.04</v>
      </c>
      <c r="D15" s="65">
        <f>T11H!D15+T11G!D15</f>
        <v>98.179999999999993</v>
      </c>
      <c r="E15" s="65">
        <f>T11H!E15+T11G!E15</f>
        <v>38.26</v>
      </c>
      <c r="F15" s="65">
        <f>T11H!F15+T11G!F15</f>
        <v>79.61</v>
      </c>
      <c r="G15" s="65">
        <f>T11H!G15+T11G!G15</f>
        <v>66.22</v>
      </c>
      <c r="H15" s="65">
        <f>T11H!H15+T11G!H15</f>
        <v>100.00000000000001</v>
      </c>
      <c r="I15" s="65">
        <f>T11H!I15+T11G!I15</f>
        <v>70.39</v>
      </c>
      <c r="J15" s="67">
        <f>T11H!J15+T11G!J15</f>
        <v>64.320000000000007</v>
      </c>
      <c r="K15" s="1"/>
      <c r="L15" s="1"/>
    </row>
    <row r="16" spans="1:256" ht="15" x14ac:dyDescent="0.2">
      <c r="A16" s="63">
        <v>11</v>
      </c>
      <c r="B16" s="64" t="str">
        <f>T11F!B16</f>
        <v>IDBI BANK</v>
      </c>
      <c r="C16" s="65">
        <f>T11H!C16+T11G!C16</f>
        <v>4.91</v>
      </c>
      <c r="D16" s="65">
        <f>T11H!D16+T11G!D16</f>
        <v>115.53</v>
      </c>
      <c r="E16" s="65">
        <f>T11H!E16+T11G!E16</f>
        <v>4.4000000000000004</v>
      </c>
      <c r="F16" s="65">
        <f>T11H!F16+T11G!F16</f>
        <v>115.19</v>
      </c>
      <c r="G16" s="65">
        <f>T11H!G16+T11G!G16</f>
        <v>15.209999999999999</v>
      </c>
      <c r="H16" s="65">
        <f>T11H!H16+T11G!H16</f>
        <v>99.990000000000009</v>
      </c>
      <c r="I16" s="65">
        <f>T11H!I16+T11G!I16</f>
        <v>17.889999999999997</v>
      </c>
      <c r="J16" s="67">
        <f>T11H!J16+T11G!J16</f>
        <v>102.89</v>
      </c>
      <c r="K16" s="1"/>
      <c r="L16" s="1"/>
    </row>
    <row r="17" spans="1:12" ht="15" x14ac:dyDescent="0.2">
      <c r="A17" s="63">
        <v>12</v>
      </c>
      <c r="B17" s="64" t="str">
        <f>T11F!B17</f>
        <v>INDIAN BANK</v>
      </c>
      <c r="C17" s="65">
        <f>T11H!C17+T11G!C17</f>
        <v>1.9100000000000001</v>
      </c>
      <c r="D17" s="65">
        <f>T11H!D17+T11G!D17</f>
        <v>99.990000000000009</v>
      </c>
      <c r="E17" s="65">
        <f>T11H!E17+T11G!E17</f>
        <v>1.9400000000000002</v>
      </c>
      <c r="F17" s="65">
        <f>T11H!F17+T11G!F17</f>
        <v>100.00999999999999</v>
      </c>
      <c r="G17" s="65">
        <f>T11H!G17+T11G!G17</f>
        <v>2.04</v>
      </c>
      <c r="H17" s="65">
        <f>T11H!H17+T11G!H17</f>
        <v>100.00000000000001</v>
      </c>
      <c r="I17" s="65">
        <f>T11H!I17+T11G!I17</f>
        <v>9.84</v>
      </c>
      <c r="J17" s="67">
        <f>T11H!J17+T11G!J17</f>
        <v>113.75999999999999</v>
      </c>
      <c r="K17" s="1"/>
      <c r="L17" s="1"/>
    </row>
    <row r="18" spans="1:12" ht="15" x14ac:dyDescent="0.2">
      <c r="A18" s="63">
        <v>13</v>
      </c>
      <c r="B18" s="64" t="str">
        <f>T11F!B18</f>
        <v>INDIAN OVERSEAS BANK</v>
      </c>
      <c r="C18" s="65">
        <f>T11H!C18+T11G!C18</f>
        <v>27.220000000000002</v>
      </c>
      <c r="D18" s="65">
        <f>T11H!D18+T11G!D18</f>
        <v>100</v>
      </c>
      <c r="E18" s="65">
        <f>T11H!E18+T11G!E18</f>
        <v>6.15</v>
      </c>
      <c r="F18" s="65">
        <f>T11H!F18+T11G!F18</f>
        <v>99.999999999999986</v>
      </c>
      <c r="G18" s="65">
        <f>T11H!G18+T11G!G18</f>
        <v>8.2800000000000011</v>
      </c>
      <c r="H18" s="65">
        <f>T11H!H18+T11G!H18</f>
        <v>100</v>
      </c>
      <c r="I18" s="65">
        <f>T11H!I18+T11G!I18</f>
        <v>25.339999999999996</v>
      </c>
      <c r="J18" s="67">
        <f>T11H!J18+T11G!J18</f>
        <v>100.00000000000001</v>
      </c>
      <c r="K18" s="1"/>
      <c r="L18" s="1"/>
    </row>
    <row r="19" spans="1:12" ht="15" x14ac:dyDescent="0.2">
      <c r="A19" s="63">
        <v>14</v>
      </c>
      <c r="B19" s="64" t="str">
        <f>T11F!B19</f>
        <v>ORIENTAL BANK OF COMMERCE</v>
      </c>
      <c r="C19" s="65">
        <f>T11H!C19+T11G!C19</f>
        <v>27.8</v>
      </c>
      <c r="D19" s="65">
        <f>T11H!D19+T11G!D19</f>
        <v>114.4</v>
      </c>
      <c r="E19" s="65">
        <f>T11H!E19+T11G!E19</f>
        <v>21.11</v>
      </c>
      <c r="F19" s="65">
        <f>T11H!F19+T11G!F19</f>
        <v>121.46</v>
      </c>
      <c r="G19" s="65">
        <f>T11H!G19+T11G!G19</f>
        <v>22.630000000000003</v>
      </c>
      <c r="H19" s="65">
        <f>T11H!H19+T11G!H19</f>
        <v>100</v>
      </c>
      <c r="I19" s="65">
        <f>T11H!I19+T11G!I19</f>
        <v>22.89</v>
      </c>
      <c r="J19" s="67">
        <f>T11H!J19+T11G!J19</f>
        <v>111.82000000000001</v>
      </c>
      <c r="K19" s="1"/>
      <c r="L19" s="1"/>
    </row>
    <row r="20" spans="1:12" ht="15" x14ac:dyDescent="0.2">
      <c r="A20" s="63">
        <v>15</v>
      </c>
      <c r="B20" s="64" t="str">
        <f>T11F!B20</f>
        <v>PUNJAB AND SIND BANK</v>
      </c>
      <c r="C20" s="65">
        <f>T11H!C20+T11G!C20</f>
        <v>5.2700000000000005</v>
      </c>
      <c r="D20" s="65">
        <f>T11H!D20+T11G!D20</f>
        <v>142.81</v>
      </c>
      <c r="E20" s="65">
        <f>T11H!E20+T11G!E20</f>
        <v>41.28</v>
      </c>
      <c r="F20" s="65">
        <f>T11H!F20+T11G!F20</f>
        <v>105.76</v>
      </c>
      <c r="G20" s="65">
        <f>T11H!G20+T11G!G20</f>
        <v>98.829999999999984</v>
      </c>
      <c r="H20" s="65">
        <f>T11H!H20+T11G!H20</f>
        <v>100</v>
      </c>
      <c r="I20" s="65">
        <f>T11H!I20+T11G!I20</f>
        <v>5.7299999999999986</v>
      </c>
      <c r="J20" s="67">
        <f>T11H!J20+T11G!J20</f>
        <v>101.25000000000001</v>
      </c>
      <c r="K20" s="1"/>
      <c r="L20" s="1"/>
    </row>
    <row r="21" spans="1:12" ht="15" x14ac:dyDescent="0.2">
      <c r="A21" s="63">
        <v>16</v>
      </c>
      <c r="B21" s="64" t="str">
        <f>T11F!B21</f>
        <v>PUNJAB NATIONAL BANK</v>
      </c>
      <c r="C21" s="65">
        <f>T11H!C21+T11G!C21</f>
        <v>143.30000000000001</v>
      </c>
      <c r="D21" s="65">
        <f>T11H!D21+T11G!D21</f>
        <v>105.28999999999999</v>
      </c>
      <c r="E21" s="65">
        <f>T11H!E21+T11G!E21</f>
        <v>111.79999999999998</v>
      </c>
      <c r="F21" s="65">
        <f>T11H!F21+T11G!F21</f>
        <v>103.71</v>
      </c>
      <c r="G21" s="65">
        <f>T11H!G21+T11G!G21</f>
        <v>333.28</v>
      </c>
      <c r="H21" s="65">
        <f>T11H!H21+T11G!H21</f>
        <v>100</v>
      </c>
      <c r="I21" s="65">
        <f>T11H!I21+T11G!I21</f>
        <v>814.83</v>
      </c>
      <c r="J21" s="67">
        <f>T11H!J21+T11G!J21</f>
        <v>96.66</v>
      </c>
      <c r="K21" s="1"/>
      <c r="L21" s="1"/>
    </row>
    <row r="22" spans="1:12" ht="15" x14ac:dyDescent="0.2">
      <c r="A22" s="63">
        <v>17</v>
      </c>
      <c r="B22" s="64" t="str">
        <f>T11F!B22</f>
        <v>SIDBI</v>
      </c>
      <c r="C22" s="65">
        <f>T11H!C22+T11G!C22</f>
        <v>0</v>
      </c>
      <c r="D22" s="65">
        <f>T11H!D22+T11G!D22</f>
        <v>0</v>
      </c>
      <c r="E22" s="65">
        <f>T11H!E22+T11G!E22</f>
        <v>0.32</v>
      </c>
      <c r="F22" s="65">
        <f>T11H!F22+T11G!F22</f>
        <v>100</v>
      </c>
      <c r="G22" s="65">
        <f>T11H!G22+T11G!G22</f>
        <v>0.33</v>
      </c>
      <c r="H22" s="65">
        <f>T11H!H22+T11G!H22</f>
        <v>100</v>
      </c>
      <c r="I22" s="65">
        <f>T11H!I22+T11G!I22</f>
        <v>0.59</v>
      </c>
      <c r="J22" s="67">
        <f>T11H!J22+T11G!J22</f>
        <v>100</v>
      </c>
      <c r="K22" s="1"/>
      <c r="L22" s="1"/>
    </row>
    <row r="23" spans="1:12" ht="15" x14ac:dyDescent="0.2">
      <c r="A23" s="63">
        <v>18</v>
      </c>
      <c r="B23" s="64" t="str">
        <f>T11F!B23</f>
        <v>STATE BANK OF HYDERABAD</v>
      </c>
      <c r="C23" s="65">
        <f>T11H!C23+T11G!C23</f>
        <v>0</v>
      </c>
      <c r="D23" s="65">
        <f>T11H!D23+T11G!D23</f>
        <v>0</v>
      </c>
      <c r="E23" s="65">
        <f>T11H!E23+T11G!E23</f>
        <v>0</v>
      </c>
      <c r="F23" s="65">
        <f>T11H!F23+T11G!F23</f>
        <v>0</v>
      </c>
      <c r="G23" s="65">
        <f>T11H!G23+T11G!G23</f>
        <v>0</v>
      </c>
      <c r="H23" s="65">
        <f>T11H!H23+T11G!H23</f>
        <v>0</v>
      </c>
      <c r="I23" s="65">
        <f>T11H!I23+T11G!I23</f>
        <v>0</v>
      </c>
      <c r="J23" s="67">
        <f>T11H!J23+T11G!J23</f>
        <v>0</v>
      </c>
      <c r="K23" s="1"/>
      <c r="L23" s="1"/>
    </row>
    <row r="24" spans="1:12" ht="15" x14ac:dyDescent="0.2">
      <c r="A24" s="63">
        <v>19</v>
      </c>
      <c r="B24" s="64" t="str">
        <f>T11F!B24</f>
        <v>STATE BANK OF INDIA</v>
      </c>
      <c r="C24" s="65">
        <f>T11H!C24+T11G!C24</f>
        <v>359.42</v>
      </c>
      <c r="D24" s="65">
        <f>T11H!D24+T11G!D24</f>
        <v>100.02</v>
      </c>
      <c r="E24" s="65">
        <f>T11H!E24+T11G!E24</f>
        <v>375.12</v>
      </c>
      <c r="F24" s="65">
        <f>T11H!F24+T11G!F24</f>
        <v>100</v>
      </c>
      <c r="G24" s="65">
        <f>T11H!G24+T11G!G24</f>
        <v>399.63</v>
      </c>
      <c r="H24" s="65">
        <f>T11H!H24+T11G!H24</f>
        <v>100</v>
      </c>
      <c r="I24" s="65">
        <f>T11H!I24+T11G!I24</f>
        <v>204.97</v>
      </c>
      <c r="J24" s="67">
        <f>T11H!J24+T11G!J24</f>
        <v>99.990000000000009</v>
      </c>
      <c r="K24" s="1"/>
      <c r="L24" s="1"/>
    </row>
    <row r="25" spans="1:12" ht="15" x14ac:dyDescent="0.2">
      <c r="A25" s="63">
        <v>20</v>
      </c>
      <c r="B25" s="64" t="str">
        <f>T11F!B25</f>
        <v>STATE BANK OF PATIALA</v>
      </c>
      <c r="C25" s="65">
        <f>T11H!C25+T11G!C25</f>
        <v>10.050000000000001</v>
      </c>
      <c r="D25" s="65">
        <f>T11H!D25+T11G!D25</f>
        <v>100</v>
      </c>
      <c r="E25" s="65">
        <f>T11H!E25+T11G!E25</f>
        <v>0.1</v>
      </c>
      <c r="F25" s="65">
        <f>T11H!F25+T11G!F25</f>
        <v>100</v>
      </c>
      <c r="G25" s="65">
        <f>T11H!G25+T11G!G25</f>
        <v>1</v>
      </c>
      <c r="H25" s="65">
        <f>T11H!H25+T11G!H25</f>
        <v>100</v>
      </c>
      <c r="I25" s="65">
        <f>T11H!I25+T11G!I25</f>
        <v>1.1800000000000002</v>
      </c>
      <c r="J25" s="67">
        <f>T11H!J25+T11G!J25</f>
        <v>122.91</v>
      </c>
      <c r="K25" s="1"/>
      <c r="L25" s="1"/>
    </row>
    <row r="26" spans="1:12" ht="15" x14ac:dyDescent="0.2">
      <c r="A26" s="63">
        <v>21</v>
      </c>
      <c r="B26" s="64" t="str">
        <f>T11F!B26</f>
        <v>STATE BANK OF TRAVANCORE</v>
      </c>
      <c r="C26" s="65">
        <f>T11H!C26+T11G!C26</f>
        <v>0</v>
      </c>
      <c r="D26" s="65">
        <f>T11H!D26+T11G!D26</f>
        <v>0</v>
      </c>
      <c r="E26" s="65">
        <f>T11H!E26+T11G!E26</f>
        <v>0</v>
      </c>
      <c r="F26" s="65">
        <f>T11H!F26+T11G!F26</f>
        <v>0</v>
      </c>
      <c r="G26" s="65">
        <f>T11H!G26+T11G!G26</f>
        <v>0</v>
      </c>
      <c r="H26" s="65">
        <f>T11H!H26+T11G!H26</f>
        <v>0</v>
      </c>
      <c r="I26" s="65">
        <f>T11H!I26+T11G!I26</f>
        <v>0</v>
      </c>
      <c r="J26" s="67">
        <f>T11H!J26+T11G!J26</f>
        <v>0</v>
      </c>
      <c r="K26" s="1"/>
      <c r="L26" s="1"/>
    </row>
    <row r="27" spans="1:12" ht="15" x14ac:dyDescent="0.2">
      <c r="A27" s="63">
        <v>22</v>
      </c>
      <c r="B27" s="64" t="str">
        <f>T11F!B27</f>
        <v>STATE BANK OF BIKANER AND JAIPUR</v>
      </c>
      <c r="C27" s="65">
        <f>T11H!C27+T11G!C27</f>
        <v>0</v>
      </c>
      <c r="D27" s="65">
        <f>T11H!D27+T11G!D27</f>
        <v>0</v>
      </c>
      <c r="E27" s="65">
        <f>T11H!E27+T11G!E27</f>
        <v>0</v>
      </c>
      <c r="F27" s="65">
        <f>T11H!F27+T11G!F27</f>
        <v>0</v>
      </c>
      <c r="G27" s="65">
        <f>T11H!G27+T11G!G27</f>
        <v>0</v>
      </c>
      <c r="H27" s="65">
        <f>T11H!H27+T11G!H27</f>
        <v>0</v>
      </c>
      <c r="I27" s="65">
        <f>T11H!I27+T11G!I27</f>
        <v>0</v>
      </c>
      <c r="J27" s="67">
        <f>T11H!J27+T11G!J27</f>
        <v>0</v>
      </c>
      <c r="K27" s="1"/>
      <c r="L27" s="1"/>
    </row>
    <row r="28" spans="1:12" ht="15" x14ac:dyDescent="0.2">
      <c r="A28" s="63">
        <v>23</v>
      </c>
      <c r="B28" s="64" t="str">
        <f>T11F!B28</f>
        <v>SYNDICATE BANK</v>
      </c>
      <c r="C28" s="65">
        <f>T11H!C28+T11G!C28</f>
        <v>0</v>
      </c>
      <c r="D28" s="65">
        <f>T11H!D28+T11G!D28</f>
        <v>0</v>
      </c>
      <c r="E28" s="65">
        <f>T11H!E28+T11G!E28</f>
        <v>0</v>
      </c>
      <c r="F28" s="65">
        <f>T11H!F28+T11G!F28</f>
        <v>0</v>
      </c>
      <c r="G28" s="65">
        <f>T11H!G28+T11G!G28</f>
        <v>0</v>
      </c>
      <c r="H28" s="65">
        <f>T11H!H28+T11G!H28</f>
        <v>0</v>
      </c>
      <c r="I28" s="65">
        <f>T11H!I28+T11G!I28</f>
        <v>0</v>
      </c>
      <c r="J28" s="67">
        <f>T11H!J28+T11G!J28</f>
        <v>0</v>
      </c>
      <c r="K28" s="1"/>
      <c r="L28" s="1"/>
    </row>
    <row r="29" spans="1:12" ht="15" x14ac:dyDescent="0.2">
      <c r="A29" s="63">
        <v>24</v>
      </c>
      <c r="B29" s="64" t="str">
        <f>T11F!B29</f>
        <v>UCO BANK</v>
      </c>
      <c r="C29" s="65">
        <f>T11H!C29+T11G!C29</f>
        <v>110.49000000000001</v>
      </c>
      <c r="D29" s="65">
        <f>T11H!D29+T11G!D29</f>
        <v>80.52</v>
      </c>
      <c r="E29" s="65">
        <f>T11H!E29+T11G!E29</f>
        <v>99.98</v>
      </c>
      <c r="F29" s="65">
        <f>T11H!F29+T11G!F29</f>
        <v>78.7</v>
      </c>
      <c r="G29" s="65">
        <f>T11H!G29+T11G!G29</f>
        <v>419.4</v>
      </c>
      <c r="H29" s="65">
        <f>T11H!H29+T11G!H29</f>
        <v>100</v>
      </c>
      <c r="I29" s="65">
        <f>T11H!I29+T11G!I29</f>
        <v>238.77000000000004</v>
      </c>
      <c r="J29" s="67">
        <f>T11H!J29+T11G!J29</f>
        <v>105.64</v>
      </c>
      <c r="K29" s="1"/>
      <c r="L29" s="1"/>
    </row>
    <row r="30" spans="1:12" ht="15" x14ac:dyDescent="0.2">
      <c r="A30" s="63">
        <v>25</v>
      </c>
      <c r="B30" s="64" t="str">
        <f>T11F!B30</f>
        <v>UNION BANK OF INDIA</v>
      </c>
      <c r="C30" s="65">
        <f>T11H!C30+T11G!C30</f>
        <v>45.83</v>
      </c>
      <c r="D30" s="65">
        <f>T11H!D30+T11G!D30</f>
        <v>100</v>
      </c>
      <c r="E30" s="65">
        <f>T11H!E30+T11G!E30</f>
        <v>49.1</v>
      </c>
      <c r="F30" s="65">
        <f>T11H!F30+T11G!F30</f>
        <v>100</v>
      </c>
      <c r="G30" s="65">
        <f>T11H!G30+T11G!G30</f>
        <v>128.49</v>
      </c>
      <c r="H30" s="65">
        <f>T11H!H30+T11G!H30</f>
        <v>100</v>
      </c>
      <c r="I30" s="65">
        <f>T11H!I30+T11G!I30</f>
        <v>67.42</v>
      </c>
      <c r="J30" s="67">
        <f>T11H!J30+T11G!J30</f>
        <v>107.19000000000001</v>
      </c>
      <c r="K30" s="1"/>
      <c r="L30" s="1"/>
    </row>
    <row r="31" spans="1:12" ht="15" x14ac:dyDescent="0.2">
      <c r="A31" s="63">
        <v>26</v>
      </c>
      <c r="B31" s="64" t="str">
        <f>T11F!B31</f>
        <v>UNITED BANK OF INDIA</v>
      </c>
      <c r="C31" s="65">
        <f>T11H!C31+T11G!C31</f>
        <v>14.799999999999999</v>
      </c>
      <c r="D31" s="65">
        <f>T11H!D31+T11G!D31</f>
        <v>100.00999999999999</v>
      </c>
      <c r="E31" s="65">
        <f>T11H!E31+T11G!E31</f>
        <v>19.020000000000003</v>
      </c>
      <c r="F31" s="65">
        <f>T11H!F31+T11G!F31</f>
        <v>99.989999999999981</v>
      </c>
      <c r="G31" s="65">
        <f>T11H!G31+T11G!G31</f>
        <v>17.899999999999999</v>
      </c>
      <c r="H31" s="65">
        <f>T11H!H31+T11G!H31</f>
        <v>100.01000000000002</v>
      </c>
      <c r="I31" s="65">
        <f>T11H!I31+T11G!I31</f>
        <v>21.71</v>
      </c>
      <c r="J31" s="67">
        <f>T11H!J31+T11G!J31</f>
        <v>112.25</v>
      </c>
      <c r="K31" s="1"/>
      <c r="L31" s="1"/>
    </row>
    <row r="32" spans="1:12" ht="15" x14ac:dyDescent="0.2">
      <c r="A32" s="63">
        <v>27</v>
      </c>
      <c r="B32" s="64" t="str">
        <f>T11F!B32</f>
        <v>VIJAYA BANK</v>
      </c>
      <c r="C32" s="65">
        <f>T11H!C32+T11G!C32</f>
        <v>0.83999999999999986</v>
      </c>
      <c r="D32" s="65">
        <f>T11H!D32+T11G!D32</f>
        <v>100</v>
      </c>
      <c r="E32" s="65">
        <f>T11H!E32+T11G!E32</f>
        <v>1.46</v>
      </c>
      <c r="F32" s="65">
        <f>T11H!F32+T11G!F32</f>
        <v>137.75</v>
      </c>
      <c r="G32" s="65">
        <f>T11H!G32+T11G!G32</f>
        <v>12.6</v>
      </c>
      <c r="H32" s="65">
        <f>T11H!H32+T11G!H32</f>
        <v>100</v>
      </c>
      <c r="I32" s="65">
        <f>T11H!I32+T11G!I32</f>
        <v>334.78000000000003</v>
      </c>
      <c r="J32" s="67">
        <f>T11H!J32+T11G!J32</f>
        <v>117.17000000000002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1218.05</v>
      </c>
      <c r="D33" s="8"/>
      <c r="E33" s="8">
        <f>SUM(E6:E32)</f>
        <v>1209.8499999999999</v>
      </c>
      <c r="F33" s="8"/>
      <c r="G33" s="8">
        <f>SUM(G6:G32)</f>
        <v>2153.5600000000004</v>
      </c>
      <c r="H33" s="8"/>
      <c r="I33" s="8">
        <f>SUM(I6:I32)</f>
        <v>3314.6200000000003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tr">
        <f>T11F!B34</f>
        <v>AXIS BANK</v>
      </c>
      <c r="C34" s="65">
        <f>T11H!C34+T11G!C34</f>
        <v>8.0400000000000009</v>
      </c>
      <c r="D34" s="65">
        <f>T11H!D34+T11G!D34</f>
        <v>105.64999999999999</v>
      </c>
      <c r="E34" s="65">
        <f>T11H!E34+T11G!E34</f>
        <v>20.399999999999999</v>
      </c>
      <c r="F34" s="65">
        <f>T11H!F34+T11G!F34</f>
        <v>105.27000000000001</v>
      </c>
      <c r="G34" s="65">
        <f>T11H!G34+T11G!G34</f>
        <v>39.53</v>
      </c>
      <c r="H34" s="65">
        <f>T11H!H34+T11G!H34</f>
        <v>99.99</v>
      </c>
      <c r="I34" s="65">
        <f>T11H!I34+T11G!I34</f>
        <v>70.53</v>
      </c>
      <c r="J34" s="67">
        <f>T11H!J34+T11G!J34</f>
        <v>102.61</v>
      </c>
      <c r="K34" s="1"/>
      <c r="L34" s="1"/>
    </row>
    <row r="35" spans="1:256" ht="15" x14ac:dyDescent="0.2">
      <c r="A35" s="63">
        <v>29</v>
      </c>
      <c r="B35" s="64" t="str">
        <f>T11F!B35</f>
        <v>BANDHAN BANK</v>
      </c>
      <c r="C35" s="65">
        <f>T11H!C35+T11G!C35</f>
        <v>0</v>
      </c>
      <c r="D35" s="65">
        <f>T11H!D35+T11G!D35</f>
        <v>0</v>
      </c>
      <c r="E35" s="65">
        <f>T11H!E35+T11G!E35</f>
        <v>0</v>
      </c>
      <c r="F35" s="65">
        <f>T11H!F35+T11G!F35</f>
        <v>0</v>
      </c>
      <c r="G35" s="65">
        <f>T11H!G35+T11G!G35</f>
        <v>0</v>
      </c>
      <c r="H35" s="65">
        <f>T11H!H35+T11G!H35</f>
        <v>0</v>
      </c>
      <c r="I35" s="65">
        <f>T11H!I35+T11G!I35</f>
        <v>0</v>
      </c>
      <c r="J35" s="67">
        <f>T11H!J35+T11G!J35</f>
        <v>0</v>
      </c>
      <c r="K35" s="1"/>
      <c r="L35" s="1"/>
    </row>
    <row r="36" spans="1:256" ht="15" x14ac:dyDescent="0.2">
      <c r="A36" s="63">
        <v>30</v>
      </c>
      <c r="B36" s="64" t="str">
        <f>T11F!B36</f>
        <v>CITY UNION BANK</v>
      </c>
      <c r="C36" s="65">
        <f>T11H!C36+T11G!C36</f>
        <v>0</v>
      </c>
      <c r="D36" s="65">
        <f>T11H!D36+T11G!D36</f>
        <v>0</v>
      </c>
      <c r="E36" s="65">
        <f>T11H!E36+T11G!E36</f>
        <v>0</v>
      </c>
      <c r="F36" s="65">
        <f>T11H!F36+T11G!F36</f>
        <v>0</v>
      </c>
      <c r="G36" s="65">
        <f>T11H!G36+T11G!G36</f>
        <v>0</v>
      </c>
      <c r="H36" s="65">
        <f>T11H!H36+T11G!H36</f>
        <v>0</v>
      </c>
      <c r="I36" s="65">
        <f>T11H!I36+T11G!I36</f>
        <v>0</v>
      </c>
      <c r="J36" s="67">
        <f>T11H!J36+T11G!J36</f>
        <v>0</v>
      </c>
      <c r="K36" s="1"/>
      <c r="L36" s="1"/>
    </row>
    <row r="37" spans="1:256" ht="15" x14ac:dyDescent="0.2">
      <c r="A37" s="63">
        <v>31</v>
      </c>
      <c r="B37" s="64" t="str">
        <f>T11F!B37</f>
        <v>DCB BANK</v>
      </c>
      <c r="C37" s="65">
        <f>T11H!C37+T11G!C37</f>
        <v>0</v>
      </c>
      <c r="D37" s="65">
        <f>T11H!D37+T11G!D37</f>
        <v>0</v>
      </c>
      <c r="E37" s="65">
        <f>T11H!E37+T11G!E37</f>
        <v>0</v>
      </c>
      <c r="F37" s="65">
        <f>T11H!F37+T11G!F37</f>
        <v>0</v>
      </c>
      <c r="G37" s="65">
        <f>T11H!G37+T11G!G37</f>
        <v>0</v>
      </c>
      <c r="H37" s="65">
        <f>T11H!H37+T11G!H37</f>
        <v>0</v>
      </c>
      <c r="I37" s="65">
        <f>T11H!I37+T11G!I37</f>
        <v>0</v>
      </c>
      <c r="J37" s="67">
        <f>T11H!J37+T11G!J37</f>
        <v>0</v>
      </c>
      <c r="K37" s="1"/>
      <c r="L37" s="1"/>
    </row>
    <row r="38" spans="1:256" ht="15" x14ac:dyDescent="0.2">
      <c r="A38" s="63">
        <v>32</v>
      </c>
      <c r="B38" s="64" t="str">
        <f>T11F!B38</f>
        <v>FEDERAL BANK</v>
      </c>
      <c r="C38" s="65">
        <f>T11H!C38+T11G!C38</f>
        <v>0</v>
      </c>
      <c r="D38" s="65">
        <f>T11H!D38+T11G!D38</f>
        <v>0</v>
      </c>
      <c r="E38" s="65">
        <f>T11H!E38+T11G!E38</f>
        <v>0</v>
      </c>
      <c r="F38" s="65">
        <f>T11H!F38+T11G!F38</f>
        <v>0</v>
      </c>
      <c r="G38" s="65">
        <f>T11H!G38+T11G!G38</f>
        <v>0</v>
      </c>
      <c r="H38" s="65">
        <f>T11H!H38+T11G!H38</f>
        <v>0</v>
      </c>
      <c r="I38" s="65">
        <f>T11H!I38+T11G!I38</f>
        <v>0</v>
      </c>
      <c r="J38" s="67">
        <f>T11H!J38+T11G!J38</f>
        <v>0</v>
      </c>
      <c r="K38" s="1"/>
      <c r="L38" s="1"/>
    </row>
    <row r="39" spans="1:256" ht="15" x14ac:dyDescent="0.2">
      <c r="A39" s="63">
        <v>33</v>
      </c>
      <c r="B39" s="64" t="str">
        <f>T11F!B39</f>
        <v>HDFC BANK LTD</v>
      </c>
      <c r="C39" s="65">
        <f>T11H!C39+T11G!C39</f>
        <v>7.2899999999999991</v>
      </c>
      <c r="D39" s="65">
        <f>T11H!D39+T11G!D39</f>
        <v>100</v>
      </c>
      <c r="E39" s="65">
        <f>T11H!E39+T11G!E39</f>
        <v>15.82</v>
      </c>
      <c r="F39" s="65">
        <f>T11H!F39+T11G!F39</f>
        <v>99.99</v>
      </c>
      <c r="G39" s="65">
        <f>T11H!G39+T11G!G39</f>
        <v>19.810000000000002</v>
      </c>
      <c r="H39" s="65">
        <f>T11H!H39+T11G!H39</f>
        <v>99.990000000000009</v>
      </c>
      <c r="I39" s="65">
        <f>T11H!I39+T11G!I39</f>
        <v>22.95</v>
      </c>
      <c r="J39" s="67">
        <f>T11H!J39+T11G!J39</f>
        <v>85.59</v>
      </c>
      <c r="K39" s="1"/>
      <c r="L39" s="1"/>
    </row>
    <row r="40" spans="1:256" ht="15" x14ac:dyDescent="0.2">
      <c r="A40" s="63">
        <v>34</v>
      </c>
      <c r="B40" s="64" t="str">
        <f>T11F!B40</f>
        <v>H S B C</v>
      </c>
      <c r="C40" s="65">
        <f>T11H!C40+T11G!C40</f>
        <v>0</v>
      </c>
      <c r="D40" s="65">
        <f>T11H!D40+T11G!D40</f>
        <v>0</v>
      </c>
      <c r="E40" s="65">
        <f>T11H!E40+T11G!E40</f>
        <v>0</v>
      </c>
      <c r="F40" s="65">
        <f>T11H!F40+T11G!F40</f>
        <v>0</v>
      </c>
      <c r="G40" s="65">
        <f>T11H!G40+T11G!G40</f>
        <v>0</v>
      </c>
      <c r="H40" s="65">
        <f>T11H!H40+T11G!H40</f>
        <v>0</v>
      </c>
      <c r="I40" s="65">
        <f>T11H!I40+T11G!I40</f>
        <v>0</v>
      </c>
      <c r="J40" s="67">
        <f>T11H!J40+T11G!J40</f>
        <v>0</v>
      </c>
      <c r="K40" s="1"/>
      <c r="L40" s="1"/>
    </row>
    <row r="41" spans="1:256" ht="15" x14ac:dyDescent="0.2">
      <c r="A41" s="63">
        <v>35</v>
      </c>
      <c r="B41" s="64" t="str">
        <f>T11F!B41</f>
        <v>ICICI BANK</v>
      </c>
      <c r="C41" s="65">
        <f>T11H!C41+T11G!C41</f>
        <v>0</v>
      </c>
      <c r="D41" s="65">
        <f>T11H!D41+T11G!D41</f>
        <v>0</v>
      </c>
      <c r="E41" s="65">
        <f>T11H!E41+T11G!E41</f>
        <v>0</v>
      </c>
      <c r="F41" s="65">
        <f>T11H!F41+T11G!F41</f>
        <v>0</v>
      </c>
      <c r="G41" s="65">
        <f>T11H!G41+T11G!G41</f>
        <v>0</v>
      </c>
      <c r="H41" s="65">
        <f>T11H!H41+T11G!H41</f>
        <v>0</v>
      </c>
      <c r="I41" s="65">
        <f>T11H!I41+T11G!I41</f>
        <v>0</v>
      </c>
      <c r="J41" s="67">
        <f>T11H!J41+T11G!J41</f>
        <v>0</v>
      </c>
      <c r="K41" s="1"/>
      <c r="L41" s="1"/>
    </row>
    <row r="42" spans="1:256" ht="15" x14ac:dyDescent="0.25">
      <c r="A42" s="68">
        <v>36</v>
      </c>
      <c r="B42" s="64" t="str">
        <f>T11F!B42</f>
        <v>INDUSIND BANK</v>
      </c>
      <c r="C42" s="65">
        <f>T11H!C42+T11G!C42</f>
        <v>5.54</v>
      </c>
      <c r="D42" s="65">
        <f>T11H!D42+T11G!D42</f>
        <v>99.990000000000009</v>
      </c>
      <c r="E42" s="65">
        <f>T11H!E42+T11G!E42</f>
        <v>2.75</v>
      </c>
      <c r="F42" s="65">
        <f>T11H!F42+T11G!F42</f>
        <v>100</v>
      </c>
      <c r="G42" s="65">
        <f>T11H!G42+T11G!G42</f>
        <v>5.0999999999999996</v>
      </c>
      <c r="H42" s="65">
        <f>T11H!H42+T11G!H42</f>
        <v>99.990000000000009</v>
      </c>
      <c r="I42" s="65">
        <f>T11H!I42+T11G!I42</f>
        <v>0</v>
      </c>
      <c r="J42" s="67">
        <f>T11H!J42+T11G!J42</f>
        <v>0</v>
      </c>
      <c r="K42" s="1"/>
      <c r="L42" s="1"/>
    </row>
    <row r="43" spans="1:256" ht="15" x14ac:dyDescent="0.25">
      <c r="A43" s="68">
        <v>37</v>
      </c>
      <c r="B43" s="64" t="str">
        <f>T11F!B43</f>
        <v>J AND K BANK</v>
      </c>
      <c r="C43" s="65">
        <f>T11H!C43+T11G!C43</f>
        <v>0.02</v>
      </c>
      <c r="D43" s="65">
        <f>T11H!D43+T11G!D43</f>
        <v>100</v>
      </c>
      <c r="E43" s="65">
        <f>T11H!E43+T11G!E43</f>
        <v>0.02</v>
      </c>
      <c r="F43" s="65">
        <f>T11H!F43+T11G!F43</f>
        <v>100</v>
      </c>
      <c r="G43" s="65">
        <f>T11H!G43+T11G!G43</f>
        <v>5.59</v>
      </c>
      <c r="H43" s="65">
        <f>T11H!H43+T11G!H43</f>
        <v>100</v>
      </c>
      <c r="I43" s="65">
        <f>T11H!I43+T11G!I43</f>
        <v>42089</v>
      </c>
      <c r="J43" s="67">
        <f>T11H!J43+T11G!J43</f>
        <v>115.22</v>
      </c>
      <c r="K43" s="1"/>
      <c r="L43" s="1"/>
    </row>
    <row r="44" spans="1:256" ht="15" x14ac:dyDescent="0.25">
      <c r="A44" s="68">
        <v>38</v>
      </c>
      <c r="B44" s="64" t="str">
        <f>T11F!B44</f>
        <v>KARNATAKA BANK LTD</v>
      </c>
      <c r="C44" s="65">
        <f>T11H!C44+T11G!C44</f>
        <v>8.1999999999999993</v>
      </c>
      <c r="D44" s="65">
        <f>T11H!D44+T11G!D44</f>
        <v>100</v>
      </c>
      <c r="E44" s="65">
        <f>T11H!E44+T11G!E44</f>
        <v>13.41</v>
      </c>
      <c r="F44" s="65">
        <f>T11H!F44+T11G!F44</f>
        <v>85.46</v>
      </c>
      <c r="G44" s="65">
        <f>T11H!G44+T11G!G44</f>
        <v>0</v>
      </c>
      <c r="H44" s="65">
        <f>T11H!H44+T11G!H44</f>
        <v>0</v>
      </c>
      <c r="I44" s="65">
        <f>T11H!I44+T11G!I44</f>
        <v>4.79</v>
      </c>
      <c r="J44" s="67">
        <f>T11H!J44+T11G!J44</f>
        <v>118.57</v>
      </c>
      <c r="K44" s="1"/>
      <c r="L44" s="1"/>
    </row>
    <row r="45" spans="1:256" ht="15" x14ac:dyDescent="0.25">
      <c r="A45" s="68">
        <v>39</v>
      </c>
      <c r="B45" s="64" t="str">
        <f>T11F!B45</f>
        <v>KARUR VYSHYA BANK</v>
      </c>
      <c r="C45" s="65">
        <f>T11H!C45+T11G!C45</f>
        <v>0</v>
      </c>
      <c r="D45" s="65">
        <f>T11H!D45+T11G!D45</f>
        <v>0</v>
      </c>
      <c r="E45" s="65">
        <f>T11H!E45+T11G!E45</f>
        <v>0</v>
      </c>
      <c r="F45" s="65">
        <f>T11H!F45+T11G!F45</f>
        <v>0</v>
      </c>
      <c r="G45" s="65">
        <f>T11H!G45+T11G!G45</f>
        <v>0</v>
      </c>
      <c r="H45" s="65">
        <f>T11H!H45+T11G!H45</f>
        <v>0</v>
      </c>
      <c r="I45" s="65">
        <f>T11H!I45+T11G!I45</f>
        <v>0</v>
      </c>
      <c r="J45" s="67">
        <f>T11H!J45+T11G!J45</f>
        <v>0</v>
      </c>
      <c r="K45" s="1"/>
      <c r="L45" s="1"/>
    </row>
    <row r="46" spans="1:256" ht="15" x14ac:dyDescent="0.25">
      <c r="A46" s="68">
        <v>40</v>
      </c>
      <c r="B46" s="64" t="str">
        <f>T11F!B46</f>
        <v>KOTAK MAHINDRA BANK</v>
      </c>
      <c r="C46" s="65">
        <f>T11H!C46+T11G!C46</f>
        <v>0</v>
      </c>
      <c r="D46" s="65">
        <f>T11H!D46+T11G!D46</f>
        <v>0</v>
      </c>
      <c r="E46" s="65">
        <f>T11H!E46+T11G!E46</f>
        <v>2.4500000000000002</v>
      </c>
      <c r="F46" s="65">
        <f>T11H!F46+T11G!F46</f>
        <v>100</v>
      </c>
      <c r="G46" s="65">
        <f>T11H!G46+T11G!G46</f>
        <v>4.46</v>
      </c>
      <c r="H46" s="65">
        <f>T11H!H46+T11G!H46</f>
        <v>100</v>
      </c>
      <c r="I46" s="65">
        <f>T11H!I46+T11G!I46</f>
        <v>2.77</v>
      </c>
      <c r="J46" s="67">
        <f>T11H!J46+T11G!J46</f>
        <v>65.489999999999995</v>
      </c>
      <c r="K46" s="1"/>
      <c r="L46" s="1"/>
    </row>
    <row r="47" spans="1:256" ht="15" x14ac:dyDescent="0.2">
      <c r="A47" s="63">
        <v>41</v>
      </c>
      <c r="B47" s="64" t="str">
        <f>T11F!B47</f>
        <v>LAXMI VILAS BANK</v>
      </c>
      <c r="C47" s="65">
        <f>T11H!C47+T11G!C47</f>
        <v>0</v>
      </c>
      <c r="D47" s="65">
        <f>T11H!D47+T11G!D47</f>
        <v>0</v>
      </c>
      <c r="E47" s="65">
        <f>T11H!E47+T11G!E47</f>
        <v>0</v>
      </c>
      <c r="F47" s="65">
        <f>T11H!F47+T11G!F47</f>
        <v>0</v>
      </c>
      <c r="G47" s="65">
        <f>T11H!G47+T11G!G47</f>
        <v>0</v>
      </c>
      <c r="H47" s="65">
        <f>T11H!H47+T11G!H47</f>
        <v>0</v>
      </c>
      <c r="I47" s="65">
        <f>T11H!I47+T11G!I47</f>
        <v>0</v>
      </c>
      <c r="J47" s="67">
        <f>T11H!J47+T11G!J47</f>
        <v>0</v>
      </c>
      <c r="K47" s="1"/>
      <c r="L47" s="1"/>
    </row>
    <row r="48" spans="1:256" ht="15" x14ac:dyDescent="0.25">
      <c r="A48" s="68">
        <v>42</v>
      </c>
      <c r="B48" s="64" t="str">
        <f>T11F!B48</f>
        <v>SOUTH INDIAN BANK</v>
      </c>
      <c r="C48" s="65">
        <f>T11H!C48+T11G!C48</f>
        <v>0.24</v>
      </c>
      <c r="D48" s="65">
        <f>T11H!D48+T11G!D48</f>
        <v>184.61</v>
      </c>
      <c r="E48" s="65">
        <f>T11H!E48+T11G!E48</f>
        <v>0.03</v>
      </c>
      <c r="F48" s="65">
        <f>T11H!F48+T11G!F48</f>
        <v>150</v>
      </c>
      <c r="G48" s="65">
        <f>T11H!G48+T11G!G48</f>
        <v>0.04</v>
      </c>
      <c r="H48" s="65">
        <f>T11H!H48+T11G!H48</f>
        <v>100</v>
      </c>
      <c r="I48" s="65">
        <f>T11H!I48+T11G!I48</f>
        <v>0</v>
      </c>
      <c r="J48" s="67">
        <f>T11H!J48+T11G!J48</f>
        <v>0</v>
      </c>
      <c r="K48" s="1"/>
      <c r="L48" s="1"/>
    </row>
    <row r="49" spans="1:212" ht="15" x14ac:dyDescent="0.25">
      <c r="A49" s="68">
        <v>43</v>
      </c>
      <c r="B49" s="64" t="str">
        <f>T11F!B49</f>
        <v>TAMILNAD MERCANTILE BANK</v>
      </c>
      <c r="C49" s="65">
        <f>T11H!C49+T11G!C49</f>
        <v>0</v>
      </c>
      <c r="D49" s="65">
        <f>T11H!D49+T11G!D49</f>
        <v>0</v>
      </c>
      <c r="E49" s="65">
        <f>T11H!E49+T11G!E49</f>
        <v>0</v>
      </c>
      <c r="F49" s="65">
        <f>T11H!F49+T11G!F49</f>
        <v>0</v>
      </c>
      <c r="G49" s="65">
        <f>T11H!G49+T11G!G49</f>
        <v>0</v>
      </c>
      <c r="H49" s="65">
        <f>T11H!H49+T11G!H49</f>
        <v>0</v>
      </c>
      <c r="I49" s="65">
        <f>T11H!I49+T11G!I49</f>
        <v>0</v>
      </c>
      <c r="J49" s="67">
        <f>T11H!J49+T11G!J49</f>
        <v>0</v>
      </c>
      <c r="K49" s="1"/>
      <c r="L49" s="1"/>
    </row>
    <row r="50" spans="1:212" ht="15" x14ac:dyDescent="0.25">
      <c r="A50" s="68">
        <v>44</v>
      </c>
      <c r="B50" s="64" t="str">
        <f>T11F!B50</f>
        <v>YES BANK LTD</v>
      </c>
      <c r="C50" s="65">
        <f>T11H!C50+T11G!C50</f>
        <v>0</v>
      </c>
      <c r="D50" s="65">
        <f>T11H!D50+T11G!D50</f>
        <v>0</v>
      </c>
      <c r="E50" s="65">
        <f>T11H!E50+T11G!E50</f>
        <v>0</v>
      </c>
      <c r="F50" s="65">
        <f>T11H!F50+T11G!F50</f>
        <v>0</v>
      </c>
      <c r="G50" s="65">
        <f>T11H!G50+T11G!G50</f>
        <v>0</v>
      </c>
      <c r="H50" s="65">
        <f>T11H!H50+T11G!H50</f>
        <v>0</v>
      </c>
      <c r="I50" s="65">
        <f>T11H!I50+T11G!I50</f>
        <v>0</v>
      </c>
      <c r="J50" s="67">
        <f>T11H!J50+T11G!J50</f>
        <v>0</v>
      </c>
      <c r="K50" s="1"/>
      <c r="L50" s="1"/>
    </row>
    <row r="51" spans="1:212" s="10" customFormat="1" ht="13.5" x14ac:dyDescent="0.2">
      <c r="A51" s="23"/>
      <c r="B51" s="7" t="s">
        <v>10</v>
      </c>
      <c r="C51" s="8">
        <f>SUM(C34:C50)</f>
        <v>29.33</v>
      </c>
      <c r="D51" s="8"/>
      <c r="E51" s="8">
        <f>SUM(E34:E50)</f>
        <v>54.88000000000001</v>
      </c>
      <c r="F51" s="8"/>
      <c r="G51" s="8">
        <f>SUM(G34:G50)</f>
        <v>74.53</v>
      </c>
      <c r="H51" s="8"/>
      <c r="I51" s="8">
        <f>SUM(I34:I50)</f>
        <v>42190.04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tr">
        <f>T11F!B52</f>
        <v>APEX BANK</v>
      </c>
      <c r="C52" s="65">
        <f>T11H!C52+T11G!C52</f>
        <v>93.02000000000001</v>
      </c>
      <c r="D52" s="65">
        <f>T11H!D52+T11G!D52</f>
        <v>99.990000000000009</v>
      </c>
      <c r="E52" s="65">
        <f>T11H!E52+T11G!E52</f>
        <v>518.3599999999999</v>
      </c>
      <c r="F52" s="65">
        <f>T11H!F52+T11G!F52</f>
        <v>102.53</v>
      </c>
      <c r="G52" s="65">
        <f>T11H!G52+T11G!G52</f>
        <v>331.76</v>
      </c>
      <c r="H52" s="65">
        <f>T11H!H52+T11G!H52</f>
        <v>99.99</v>
      </c>
      <c r="I52" s="65">
        <f>T11H!I52+T11G!I52</f>
        <v>263.28999999999996</v>
      </c>
      <c r="J52" s="67">
        <f>T11H!J52+T11G!J52</f>
        <v>100.5</v>
      </c>
      <c r="K52" s="1"/>
      <c r="L52" s="1"/>
    </row>
    <row r="53" spans="1:212" ht="15" x14ac:dyDescent="0.25">
      <c r="A53" s="68">
        <v>46</v>
      </c>
      <c r="B53" s="64" t="str">
        <f>T11F!B53</f>
        <v>LAXMI MAH NAG SAH BANK</v>
      </c>
      <c r="C53" s="65">
        <f>T11H!C53+T11G!C53</f>
        <v>4.9500000000000011</v>
      </c>
      <c r="D53" s="65">
        <f>T11H!D53+T11G!D53</f>
        <v>182.66</v>
      </c>
      <c r="E53" s="65">
        <f>T11H!E53+T11G!E53</f>
        <v>5.37</v>
      </c>
      <c r="F53" s="65">
        <f>T11H!F53+T11G!F53</f>
        <v>188.42</v>
      </c>
      <c r="G53" s="65">
        <f>T11H!G53+T11G!G53</f>
        <v>4.8600000000000003</v>
      </c>
      <c r="H53" s="65">
        <f>T11H!H53+T11G!H53</f>
        <v>100</v>
      </c>
      <c r="I53" s="65">
        <f>T11H!I53+T11G!I53</f>
        <v>3.57</v>
      </c>
      <c r="J53" s="67">
        <f>T11H!J53+T11G!J53</f>
        <v>142.80000000000001</v>
      </c>
      <c r="K53" s="1"/>
      <c r="L53" s="1"/>
    </row>
    <row r="54" spans="1:212" ht="15" x14ac:dyDescent="0.25">
      <c r="A54" s="68">
        <v>47</v>
      </c>
      <c r="B54" s="64" t="str">
        <f>T11F!B54</f>
        <v>NAGPUR NAGRIK SAH. BANK</v>
      </c>
      <c r="C54" s="65">
        <f>T11H!C54+T11G!C54</f>
        <v>0.58000000000000007</v>
      </c>
      <c r="D54" s="65">
        <f>T11H!D54+T11G!D54</f>
        <v>100</v>
      </c>
      <c r="E54" s="65">
        <f>T11H!E54+T11G!E54</f>
        <v>0.18</v>
      </c>
      <c r="F54" s="65">
        <f>T11H!F54+T11G!F54</f>
        <v>100</v>
      </c>
      <c r="G54" s="65">
        <f>T11H!G54+T11G!G54</f>
        <v>0.92</v>
      </c>
      <c r="H54" s="65">
        <f>T11H!H54+T11G!H54</f>
        <v>100</v>
      </c>
      <c r="I54" s="65">
        <f>T11H!I54+T11G!I54</f>
        <v>3.53</v>
      </c>
      <c r="J54" s="67">
        <f>T11H!J54+T11G!J54</f>
        <v>100</v>
      </c>
      <c r="K54" s="1"/>
      <c r="L54" s="1"/>
    </row>
    <row r="55" spans="1:212" ht="15" x14ac:dyDescent="0.25">
      <c r="A55" s="68">
        <v>48</v>
      </c>
      <c r="B55" s="64" t="str">
        <f>T11F!B55</f>
        <v>NAGRIK SAH BANK</v>
      </c>
      <c r="C55" s="65">
        <f>T11H!C55+T11G!C55</f>
        <v>0.06</v>
      </c>
      <c r="D55" s="65">
        <f>T11H!D55+T11G!D55</f>
        <v>200</v>
      </c>
      <c r="E55" s="65">
        <f>T11H!E55+T11G!E55</f>
        <v>0.06</v>
      </c>
      <c r="F55" s="65">
        <f>T11H!F55+T11G!F55</f>
        <v>200</v>
      </c>
      <c r="G55" s="65">
        <f>T11H!G55+T11G!G55</f>
        <v>0.06</v>
      </c>
      <c r="H55" s="65">
        <f>T11H!H55+T11G!H55</f>
        <v>100</v>
      </c>
      <c r="I55" s="65">
        <f>T11H!I55+T11G!I55</f>
        <v>9.4599999999999991</v>
      </c>
      <c r="J55" s="67">
        <f>T11H!J55+T11G!J55</f>
        <v>164.52</v>
      </c>
      <c r="K55" s="1"/>
      <c r="L55" s="1"/>
    </row>
    <row r="56" spans="1:212" ht="15" x14ac:dyDescent="0.25">
      <c r="A56" s="68">
        <v>49</v>
      </c>
      <c r="B56" s="64" t="str">
        <f>T11F!B56</f>
        <v>PRAGATI MAH NAG SAH BANK</v>
      </c>
      <c r="C56" s="65">
        <f>T11H!C56+T11G!C56</f>
        <v>1.6800000000000002</v>
      </c>
      <c r="D56" s="65">
        <f>T11H!D56+T11G!D56</f>
        <v>109.1</v>
      </c>
      <c r="E56" s="65">
        <f>T11H!E56+T11G!E56</f>
        <v>2.54</v>
      </c>
      <c r="F56" s="65">
        <f>T11H!F56+T11G!F56</f>
        <v>127</v>
      </c>
      <c r="G56" s="65">
        <f>T11H!G56+T11G!G56</f>
        <v>7.76</v>
      </c>
      <c r="H56" s="65">
        <f>T11H!H56+T11G!H56</f>
        <v>100</v>
      </c>
      <c r="I56" s="65">
        <f>T11H!I56+T11G!I56</f>
        <v>2.93</v>
      </c>
      <c r="J56" s="67">
        <f>T11H!J56+T11G!J56</f>
        <v>113.13000000000001</v>
      </c>
      <c r="K56" s="1"/>
      <c r="L56" s="1"/>
    </row>
    <row r="57" spans="1:212" ht="15" x14ac:dyDescent="0.25">
      <c r="A57" s="68">
        <v>50</v>
      </c>
      <c r="B57" s="64" t="str">
        <f>T11F!B57</f>
        <v>RAI URB COOP MERC BANK</v>
      </c>
      <c r="C57" s="65">
        <f>T11H!C57+T11G!C57</f>
        <v>0.99</v>
      </c>
      <c r="D57" s="65">
        <f>T11H!D57+T11G!D57</f>
        <v>100</v>
      </c>
      <c r="E57" s="65">
        <f>T11H!E57+T11G!E57</f>
        <v>3.04</v>
      </c>
      <c r="F57" s="65">
        <f>T11H!F57+T11G!F57</f>
        <v>100.01</v>
      </c>
      <c r="G57" s="65">
        <f>T11H!G57+T11G!G57</f>
        <v>3.5999999999999996</v>
      </c>
      <c r="H57" s="65">
        <f>T11H!H57+T11G!H57</f>
        <v>100.01</v>
      </c>
      <c r="I57" s="65">
        <f>T11H!I57+T11G!I57</f>
        <v>0</v>
      </c>
      <c r="J57" s="67">
        <f>T11H!J57+T11G!J57</f>
        <v>0</v>
      </c>
      <c r="K57" s="1"/>
      <c r="L57" s="1"/>
    </row>
    <row r="58" spans="1:212" ht="15" x14ac:dyDescent="0.25">
      <c r="A58" s="68">
        <v>51</v>
      </c>
      <c r="B58" s="64" t="str">
        <f>T11F!B58</f>
        <v>VYAVASAYAK SAH BANK</v>
      </c>
      <c r="C58" s="65">
        <f>T11H!C58+T11G!C58</f>
        <v>0</v>
      </c>
      <c r="D58" s="65">
        <f>T11H!D58+T11G!D58</f>
        <v>0</v>
      </c>
      <c r="E58" s="65">
        <f>T11H!E58+T11G!E58</f>
        <v>2.19</v>
      </c>
      <c r="F58" s="65">
        <f>T11H!F58+T11G!F58</f>
        <v>89.39</v>
      </c>
      <c r="G58" s="65">
        <f>T11H!G58+T11G!G58</f>
        <v>3.22</v>
      </c>
      <c r="H58" s="65">
        <f>T11H!H58+T11G!H58</f>
        <v>100</v>
      </c>
      <c r="I58" s="65">
        <f>T11H!I58+T11G!I58</f>
        <v>0.41</v>
      </c>
      <c r="J58" s="67">
        <f>T11H!J58+T11G!J58</f>
        <v>100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101.28000000000002</v>
      </c>
      <c r="D59" s="8"/>
      <c r="E59" s="8">
        <f>SUM(E52:E58)</f>
        <v>531.73999999999978</v>
      </c>
      <c r="F59" s="8"/>
      <c r="G59" s="8">
        <f>SUM(G52:G58)</f>
        <v>352.18000000000006</v>
      </c>
      <c r="H59" s="8"/>
      <c r="I59" s="8">
        <f>SUM(I52:I58)</f>
        <v>283.18999999999994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tr">
        <f>T11F!B60</f>
        <v>CHATTISGARH RRB</v>
      </c>
      <c r="C60" s="65">
        <f>T11H!C60+T11G!C60</f>
        <v>51.42</v>
      </c>
      <c r="D60" s="65">
        <f>T11H!D60+T11G!D60</f>
        <v>100</v>
      </c>
      <c r="E60" s="65">
        <f>T11H!E60+T11G!E60</f>
        <v>185.98999999999998</v>
      </c>
      <c r="F60" s="65">
        <f>T11H!F60+T11G!F60</f>
        <v>100.00999999999999</v>
      </c>
      <c r="G60" s="65">
        <f>T11H!G60+T11G!G60</f>
        <v>0</v>
      </c>
      <c r="H60" s="65">
        <f>T11H!H60+T11G!H60</f>
        <v>0</v>
      </c>
      <c r="I60" s="65">
        <f>T11H!I60+T11G!I60</f>
        <v>161.72000000000003</v>
      </c>
      <c r="J60" s="67">
        <f>T11H!J60+T11G!J60</f>
        <v>97.999999999999986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51.42</v>
      </c>
      <c r="D61" s="8"/>
      <c r="E61" s="8">
        <f>SUM(E60:E60)</f>
        <v>185.98999999999998</v>
      </c>
      <c r="F61" s="8"/>
      <c r="G61" s="8">
        <f>SUM(G60:G60)</f>
        <v>0</v>
      </c>
      <c r="H61" s="8">
        <f>SUM(H60:H60)</f>
        <v>0</v>
      </c>
      <c r="I61" s="8">
        <f>SUM(I60:I60)</f>
        <v>161.72000000000003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1400.08</v>
      </c>
      <c r="D62" s="26"/>
      <c r="E62" s="26">
        <f>SUM(E61,E59,E51,E33)</f>
        <v>1982.4599999999996</v>
      </c>
      <c r="F62" s="26"/>
      <c r="G62" s="26">
        <f>SUM(G61,G59,G51,G33)</f>
        <v>2580.2700000000004</v>
      </c>
      <c r="H62" s="26"/>
      <c r="I62" s="26">
        <f>SUM(I61,I59,I51,I33)</f>
        <v>45949.570000000007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8"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  <rowBreaks count="1" manualBreakCount="1">
    <brk id="62" max="104857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zoomScaleSheetLayoutView="90" workbookViewId="0">
      <selection activeCell="B12" sqref="B12"/>
    </sheetView>
  </sheetViews>
  <sheetFormatPr defaultRowHeight="12.75" x14ac:dyDescent="0.2"/>
  <cols>
    <col min="1" max="1" width="5.7109375" style="4" customWidth="1"/>
    <col min="2" max="2" width="30.5703125" style="4" customWidth="1"/>
    <col min="3" max="4" width="10.7109375" style="15" customWidth="1"/>
    <col min="5" max="5" width="11.7109375" style="15" customWidth="1"/>
    <col min="6" max="6" width="12.140625" style="15" customWidth="1"/>
    <col min="7" max="7" width="10.7109375" style="15" customWidth="1"/>
    <col min="8" max="8" width="10.7109375" style="16" customWidth="1"/>
    <col min="9" max="9" width="11.85546875" style="16" customWidth="1"/>
    <col min="10" max="10" width="11.85546875" style="15" customWidth="1"/>
    <col min="11" max="11" width="6.570312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46" customFormat="1" ht="25.5" customHeight="1" x14ac:dyDescent="0.25">
      <c r="A1" s="45" t="s">
        <v>90</v>
      </c>
      <c r="B1" s="45"/>
      <c r="C1" s="5" t="s">
        <v>86</v>
      </c>
      <c r="D1" s="5"/>
      <c r="E1" s="5"/>
      <c r="F1" s="5"/>
      <c r="G1" s="5"/>
      <c r="H1" s="5"/>
      <c r="I1" s="5"/>
      <c r="J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spans="1:256" s="10" customFormat="1" ht="18.75" customHeight="1" x14ac:dyDescent="0.25">
      <c r="A2" s="81" t="str">
        <f>T11O!A2</f>
        <v xml:space="preserve"> DATA FOR THE YEAR ENDED 31ST MARCH 2016</v>
      </c>
      <c r="B2" s="81"/>
      <c r="C2" s="81"/>
      <c r="D2" s="81"/>
      <c r="E2" s="81"/>
      <c r="F2" s="81"/>
      <c r="G2" s="81"/>
      <c r="H2" s="81"/>
      <c r="I2" s="81"/>
      <c r="J2" s="81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spans="1:256" s="32" customFormat="1" ht="14.25" customHeight="1" x14ac:dyDescent="0.25">
      <c r="A3" s="99" t="s">
        <v>3</v>
      </c>
      <c r="B3" s="85" t="s">
        <v>4</v>
      </c>
      <c r="C3" s="101" t="s">
        <v>92</v>
      </c>
      <c r="D3" s="101"/>
      <c r="E3" s="101"/>
      <c r="F3" s="101"/>
      <c r="G3" s="101"/>
      <c r="H3" s="101"/>
      <c r="I3" s="101"/>
      <c r="J3" s="102"/>
      <c r="K3" s="56"/>
      <c r="L3" s="56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2.75" customHeight="1" x14ac:dyDescent="0.25">
      <c r="A4" s="100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90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3" customFormat="1" ht="13.5" customHeight="1" x14ac:dyDescent="0.25">
      <c r="A5" s="57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spans="1:256" ht="12" customHeight="1" x14ac:dyDescent="0.2">
      <c r="A6" s="63">
        <v>1</v>
      </c>
      <c r="B6" s="64" t="s">
        <v>21</v>
      </c>
      <c r="C6" s="65">
        <v>41.01</v>
      </c>
      <c r="D6" s="65">
        <v>50.86</v>
      </c>
      <c r="E6" s="65">
        <v>41.01</v>
      </c>
      <c r="F6" s="65">
        <v>50.86</v>
      </c>
      <c r="G6" s="65">
        <v>45.88</v>
      </c>
      <c r="H6" s="66">
        <v>44.66</v>
      </c>
      <c r="I6" s="66">
        <v>479.31</v>
      </c>
      <c r="J6" s="67">
        <v>84.65</v>
      </c>
      <c r="K6" s="1"/>
      <c r="L6" s="1"/>
    </row>
    <row r="7" spans="1:256" ht="12" customHeight="1" x14ac:dyDescent="0.2">
      <c r="A7" s="63">
        <v>2</v>
      </c>
      <c r="B7" s="64" t="s">
        <v>22</v>
      </c>
      <c r="C7" s="65">
        <v>4.12</v>
      </c>
      <c r="D7" s="65">
        <v>69.010000000000005</v>
      </c>
      <c r="E7" s="65">
        <v>0</v>
      </c>
      <c r="F7" s="65">
        <v>0</v>
      </c>
      <c r="G7" s="65">
        <v>0</v>
      </c>
      <c r="H7" s="66">
        <v>0</v>
      </c>
      <c r="I7" s="66">
        <v>9</v>
      </c>
      <c r="J7" s="67">
        <v>34.43</v>
      </c>
      <c r="K7" s="1"/>
      <c r="L7" s="1"/>
    </row>
    <row r="8" spans="1:256" ht="15" x14ac:dyDescent="0.2">
      <c r="A8" s="63">
        <v>3</v>
      </c>
      <c r="B8" s="64" t="s">
        <v>23</v>
      </c>
      <c r="C8" s="65">
        <v>53.57</v>
      </c>
      <c r="D8" s="65">
        <v>65.62</v>
      </c>
      <c r="E8" s="65">
        <v>117.29</v>
      </c>
      <c r="F8" s="65">
        <v>83.46</v>
      </c>
      <c r="G8" s="65">
        <v>102.45</v>
      </c>
      <c r="H8" s="66">
        <v>62.74</v>
      </c>
      <c r="I8" s="66">
        <v>84.59</v>
      </c>
      <c r="J8" s="67">
        <v>36.82</v>
      </c>
      <c r="K8" s="1"/>
      <c r="L8" s="1"/>
    </row>
    <row r="9" spans="1:256" ht="15" x14ac:dyDescent="0.2">
      <c r="A9" s="63">
        <v>4</v>
      </c>
      <c r="B9" s="64" t="s">
        <v>24</v>
      </c>
      <c r="C9" s="65">
        <v>38.49</v>
      </c>
      <c r="D9" s="65">
        <v>48.86</v>
      </c>
      <c r="E9" s="65">
        <v>35.4</v>
      </c>
      <c r="F9" s="65">
        <v>51.65</v>
      </c>
      <c r="G9" s="65">
        <v>1.49</v>
      </c>
      <c r="H9" s="66">
        <v>3.77</v>
      </c>
      <c r="I9" s="66">
        <v>0</v>
      </c>
      <c r="J9" s="67">
        <v>0</v>
      </c>
      <c r="K9" s="1"/>
      <c r="L9" s="1"/>
    </row>
    <row r="10" spans="1:256" ht="15" x14ac:dyDescent="0.2">
      <c r="A10" s="63">
        <v>5</v>
      </c>
      <c r="B10" s="64" t="s">
        <v>25</v>
      </c>
      <c r="C10" s="65">
        <v>0.36</v>
      </c>
      <c r="D10" s="65">
        <v>2.85</v>
      </c>
      <c r="E10" s="65">
        <v>0.41</v>
      </c>
      <c r="F10" s="65">
        <v>5.44</v>
      </c>
      <c r="G10" s="65">
        <v>0.54</v>
      </c>
      <c r="H10" s="66">
        <v>4.83</v>
      </c>
      <c r="I10" s="66">
        <v>0.54</v>
      </c>
      <c r="J10" s="67">
        <v>5.37</v>
      </c>
      <c r="K10" s="1"/>
      <c r="L10" s="1"/>
    </row>
    <row r="11" spans="1:256" ht="15" x14ac:dyDescent="0.2">
      <c r="A11" s="63">
        <v>6</v>
      </c>
      <c r="B11" s="64" t="s">
        <v>26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1"/>
      <c r="L11" s="1"/>
    </row>
    <row r="12" spans="1:256" ht="15" x14ac:dyDescent="0.2">
      <c r="A12" s="63">
        <v>7</v>
      </c>
      <c r="B12" s="64" t="s">
        <v>27</v>
      </c>
      <c r="C12" s="65">
        <v>8.65</v>
      </c>
      <c r="D12" s="65">
        <v>18.25</v>
      </c>
      <c r="E12" s="65">
        <v>17.8</v>
      </c>
      <c r="F12" s="65">
        <v>41.94</v>
      </c>
      <c r="G12" s="65">
        <v>24.13</v>
      </c>
      <c r="H12" s="66">
        <v>50.1</v>
      </c>
      <c r="I12" s="66">
        <v>65.19</v>
      </c>
      <c r="J12" s="67">
        <v>51.55</v>
      </c>
      <c r="K12" s="1"/>
      <c r="L12" s="1"/>
    </row>
    <row r="13" spans="1:256" ht="15" x14ac:dyDescent="0.2">
      <c r="A13" s="63">
        <v>8</v>
      </c>
      <c r="B13" s="64" t="s">
        <v>28</v>
      </c>
      <c r="C13" s="65">
        <v>28.32</v>
      </c>
      <c r="D13" s="65">
        <v>27.98</v>
      </c>
      <c r="E13" s="65">
        <v>12.18</v>
      </c>
      <c r="F13" s="65">
        <v>15.11</v>
      </c>
      <c r="G13" s="65">
        <v>131.57</v>
      </c>
      <c r="H13" s="66">
        <v>65.069999999999993</v>
      </c>
      <c r="I13" s="66">
        <v>309</v>
      </c>
      <c r="J13" s="67">
        <v>68.290000000000006</v>
      </c>
      <c r="K13" s="1"/>
      <c r="L13" s="1"/>
    </row>
    <row r="14" spans="1:256" ht="15" x14ac:dyDescent="0.2">
      <c r="A14" s="63">
        <v>9</v>
      </c>
      <c r="B14" s="64" t="s">
        <v>29</v>
      </c>
      <c r="C14" s="65">
        <v>0.78</v>
      </c>
      <c r="D14" s="65">
        <v>24.68</v>
      </c>
      <c r="E14" s="65">
        <v>0.62</v>
      </c>
      <c r="F14" s="65">
        <v>22.46</v>
      </c>
      <c r="G14" s="65">
        <v>41.83</v>
      </c>
      <c r="H14" s="66">
        <v>93.35</v>
      </c>
      <c r="I14" s="66">
        <v>41.92</v>
      </c>
      <c r="J14" s="67">
        <v>65.89</v>
      </c>
      <c r="K14" s="1"/>
      <c r="L14" s="1"/>
    </row>
    <row r="15" spans="1:256" ht="15" x14ac:dyDescent="0.2">
      <c r="A15" s="63">
        <v>10</v>
      </c>
      <c r="B15" s="64" t="s">
        <v>30</v>
      </c>
      <c r="C15" s="65">
        <v>0.1</v>
      </c>
      <c r="D15" s="65">
        <v>0.21</v>
      </c>
      <c r="E15" s="65">
        <v>0.83</v>
      </c>
      <c r="F15" s="65">
        <v>1.73</v>
      </c>
      <c r="G15" s="65">
        <v>2.39</v>
      </c>
      <c r="H15" s="66">
        <v>3.61</v>
      </c>
      <c r="I15" s="66">
        <v>7.88</v>
      </c>
      <c r="J15" s="67">
        <v>7.2</v>
      </c>
      <c r="K15" s="1"/>
      <c r="L15" s="1"/>
    </row>
    <row r="16" spans="1:256" ht="15" x14ac:dyDescent="0.2">
      <c r="A16" s="63">
        <v>11</v>
      </c>
      <c r="B16" s="64" t="s">
        <v>31</v>
      </c>
      <c r="C16" s="65">
        <v>0.92</v>
      </c>
      <c r="D16" s="65">
        <v>21.65</v>
      </c>
      <c r="E16" s="65">
        <v>0.15</v>
      </c>
      <c r="F16" s="65">
        <v>3.93</v>
      </c>
      <c r="G16" s="65">
        <v>0.1</v>
      </c>
      <c r="H16" s="66">
        <v>0.66</v>
      </c>
      <c r="I16" s="66">
        <v>0.74</v>
      </c>
      <c r="J16" s="67">
        <v>4.26</v>
      </c>
      <c r="K16" s="1"/>
      <c r="L16" s="1"/>
    </row>
    <row r="17" spans="1:12" ht="15" x14ac:dyDescent="0.2">
      <c r="A17" s="63">
        <v>12</v>
      </c>
      <c r="B17" s="64" t="s">
        <v>32</v>
      </c>
      <c r="C17" s="65">
        <v>7.0000000000000007E-2</v>
      </c>
      <c r="D17" s="65">
        <v>3.66</v>
      </c>
      <c r="E17" s="65">
        <v>7.0000000000000007E-2</v>
      </c>
      <c r="F17" s="65">
        <v>3.61</v>
      </c>
      <c r="G17" s="65">
        <v>0.1</v>
      </c>
      <c r="H17" s="66">
        <v>4.9000000000000004</v>
      </c>
      <c r="I17" s="66">
        <v>0.43</v>
      </c>
      <c r="J17" s="67">
        <v>4.97</v>
      </c>
      <c r="K17" s="1"/>
      <c r="L17" s="1"/>
    </row>
    <row r="18" spans="1:12" ht="15" x14ac:dyDescent="0.2">
      <c r="A18" s="63">
        <v>13</v>
      </c>
      <c r="B18" s="64" t="s">
        <v>33</v>
      </c>
      <c r="C18" s="65">
        <v>0.1</v>
      </c>
      <c r="D18" s="65">
        <v>0.37</v>
      </c>
      <c r="E18" s="65">
        <v>0.03</v>
      </c>
      <c r="F18" s="65">
        <v>0.49</v>
      </c>
      <c r="G18" s="65">
        <v>0.08</v>
      </c>
      <c r="H18" s="66">
        <v>0.97</v>
      </c>
      <c r="I18" s="66">
        <v>0.57999999999999996</v>
      </c>
      <c r="J18" s="67">
        <v>2.29</v>
      </c>
      <c r="K18" s="1"/>
      <c r="L18" s="1"/>
    </row>
    <row r="19" spans="1:12" ht="15" x14ac:dyDescent="0.2">
      <c r="A19" s="63">
        <v>14</v>
      </c>
      <c r="B19" s="64" t="s">
        <v>34</v>
      </c>
      <c r="C19" s="65">
        <v>1.62</v>
      </c>
      <c r="D19" s="65">
        <v>6.67</v>
      </c>
      <c r="E19" s="65">
        <v>0.91</v>
      </c>
      <c r="F19" s="65">
        <v>5.24</v>
      </c>
      <c r="G19" s="65">
        <v>1.82</v>
      </c>
      <c r="H19" s="66">
        <v>8.0399999999999991</v>
      </c>
      <c r="I19" s="66">
        <v>0.79</v>
      </c>
      <c r="J19" s="67">
        <v>3.86</v>
      </c>
      <c r="K19" s="1"/>
      <c r="L19" s="1"/>
    </row>
    <row r="20" spans="1:12" ht="15" x14ac:dyDescent="0.2">
      <c r="A20" s="63">
        <v>15</v>
      </c>
      <c r="B20" s="64" t="s">
        <v>35</v>
      </c>
      <c r="C20" s="65">
        <v>1.41</v>
      </c>
      <c r="D20" s="65">
        <v>38.21</v>
      </c>
      <c r="E20" s="65">
        <v>9.65</v>
      </c>
      <c r="F20" s="65">
        <v>24.72</v>
      </c>
      <c r="G20" s="65">
        <v>12.32</v>
      </c>
      <c r="H20" s="66">
        <v>12.47</v>
      </c>
      <c r="I20" s="66">
        <v>0.73</v>
      </c>
      <c r="J20" s="67">
        <v>12.9</v>
      </c>
      <c r="K20" s="1"/>
      <c r="L20" s="1"/>
    </row>
    <row r="21" spans="1:12" ht="15" x14ac:dyDescent="0.2">
      <c r="A21" s="63">
        <v>16</v>
      </c>
      <c r="B21" s="64" t="s">
        <v>36</v>
      </c>
      <c r="C21" s="65">
        <v>9.9600000000000009</v>
      </c>
      <c r="D21" s="65">
        <v>7.32</v>
      </c>
      <c r="E21" s="65">
        <v>2.06</v>
      </c>
      <c r="F21" s="65">
        <v>1.91</v>
      </c>
      <c r="G21" s="65">
        <v>99.1</v>
      </c>
      <c r="H21" s="66">
        <v>29.73</v>
      </c>
      <c r="I21" s="66">
        <v>649.45000000000005</v>
      </c>
      <c r="J21" s="67">
        <v>77.040000000000006</v>
      </c>
      <c r="K21" s="1"/>
      <c r="L21" s="1"/>
    </row>
    <row r="22" spans="1:12" ht="15" x14ac:dyDescent="0.2">
      <c r="A22" s="63">
        <v>17</v>
      </c>
      <c r="B22" s="64" t="s">
        <v>37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 spans="1:12" ht="15" x14ac:dyDescent="0.2">
      <c r="A23" s="63">
        <v>18</v>
      </c>
      <c r="B23" s="64" t="s">
        <v>38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6">
        <v>0</v>
      </c>
      <c r="I23" s="66">
        <v>0</v>
      </c>
      <c r="J23" s="67">
        <v>0</v>
      </c>
      <c r="K23" s="1"/>
      <c r="L23" s="1"/>
    </row>
    <row r="24" spans="1:12" ht="15" x14ac:dyDescent="0.2">
      <c r="A24" s="63">
        <v>19</v>
      </c>
      <c r="B24" s="64" t="s">
        <v>39</v>
      </c>
      <c r="C24" s="65">
        <v>82.48</v>
      </c>
      <c r="D24" s="65">
        <v>22.95</v>
      </c>
      <c r="E24" s="65">
        <v>31.8</v>
      </c>
      <c r="F24" s="65">
        <v>8.48</v>
      </c>
      <c r="G24" s="65">
        <v>32.82</v>
      </c>
      <c r="H24" s="66">
        <v>8.2100000000000009</v>
      </c>
      <c r="I24" s="66">
        <v>13.47</v>
      </c>
      <c r="J24" s="67">
        <v>6.57</v>
      </c>
      <c r="K24" s="1"/>
      <c r="L24" s="1"/>
    </row>
    <row r="25" spans="1:12" ht="15" x14ac:dyDescent="0.2">
      <c r="A25" s="63">
        <v>20</v>
      </c>
      <c r="B25" s="64" t="s">
        <v>40</v>
      </c>
      <c r="C25" s="65">
        <v>0</v>
      </c>
      <c r="D25" s="65">
        <v>0</v>
      </c>
      <c r="E25" s="65">
        <v>0.1</v>
      </c>
      <c r="F25" s="65">
        <v>100</v>
      </c>
      <c r="G25" s="65">
        <v>0.48</v>
      </c>
      <c r="H25" s="66">
        <v>48</v>
      </c>
      <c r="I25" s="66">
        <v>0.62</v>
      </c>
      <c r="J25" s="67">
        <v>64.58</v>
      </c>
      <c r="K25" s="1"/>
      <c r="L25" s="1"/>
    </row>
    <row r="26" spans="1:12" ht="15" x14ac:dyDescent="0.2">
      <c r="A26" s="63">
        <v>21</v>
      </c>
      <c r="B26" s="64" t="s">
        <v>41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spans="1:12" ht="15" x14ac:dyDescent="0.2">
      <c r="A27" s="63">
        <v>22</v>
      </c>
      <c r="B27" s="64" t="s">
        <v>42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6">
        <v>0</v>
      </c>
      <c r="I27" s="66">
        <v>0</v>
      </c>
      <c r="J27" s="67">
        <v>0</v>
      </c>
      <c r="K27" s="1"/>
      <c r="L27" s="1"/>
    </row>
    <row r="28" spans="1:12" ht="15" x14ac:dyDescent="0.2">
      <c r="A28" s="63">
        <v>23</v>
      </c>
      <c r="B28" s="64" t="s">
        <v>43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6">
        <v>0</v>
      </c>
      <c r="I28" s="66">
        <v>0</v>
      </c>
      <c r="J28" s="67">
        <v>0</v>
      </c>
      <c r="K28" s="1"/>
      <c r="L28" s="1"/>
    </row>
    <row r="29" spans="1:12" ht="15" x14ac:dyDescent="0.2">
      <c r="A29" s="63">
        <v>24</v>
      </c>
      <c r="B29" s="64" t="s">
        <v>44</v>
      </c>
      <c r="C29" s="65">
        <v>0</v>
      </c>
      <c r="D29" s="65">
        <v>0</v>
      </c>
      <c r="E29" s="65">
        <v>0</v>
      </c>
      <c r="F29" s="65">
        <v>0</v>
      </c>
      <c r="G29" s="65">
        <v>262.83999999999997</v>
      </c>
      <c r="H29" s="66">
        <v>62.67</v>
      </c>
      <c r="I29" s="66">
        <v>90.98</v>
      </c>
      <c r="J29" s="67">
        <v>40.25</v>
      </c>
      <c r="K29" s="1"/>
      <c r="L29" s="1"/>
    </row>
    <row r="30" spans="1:12" ht="15" x14ac:dyDescent="0.2">
      <c r="A30" s="63">
        <v>25</v>
      </c>
      <c r="B30" s="64" t="s">
        <v>45</v>
      </c>
      <c r="C30" s="65">
        <v>2.59</v>
      </c>
      <c r="D30" s="65">
        <v>5.65</v>
      </c>
      <c r="E30" s="65">
        <v>2.67</v>
      </c>
      <c r="F30" s="65">
        <v>5.44</v>
      </c>
      <c r="G30" s="65">
        <v>76.52</v>
      </c>
      <c r="H30" s="66">
        <v>59.55</v>
      </c>
      <c r="I30" s="66">
        <v>3.55</v>
      </c>
      <c r="J30" s="67">
        <v>5.64</v>
      </c>
      <c r="K30" s="1"/>
      <c r="L30" s="1"/>
    </row>
    <row r="31" spans="1:12" ht="15" x14ac:dyDescent="0.2">
      <c r="A31" s="63">
        <v>26</v>
      </c>
      <c r="B31" s="64" t="s">
        <v>46</v>
      </c>
      <c r="C31" s="65">
        <v>5.52</v>
      </c>
      <c r="D31" s="65">
        <v>37.299999999999997</v>
      </c>
      <c r="E31" s="65">
        <v>7.23</v>
      </c>
      <c r="F31" s="65">
        <v>38.01</v>
      </c>
      <c r="G31" s="65">
        <v>1.31</v>
      </c>
      <c r="H31" s="66">
        <v>7.32</v>
      </c>
      <c r="I31" s="66">
        <v>1.34</v>
      </c>
      <c r="J31" s="67">
        <v>6.93</v>
      </c>
      <c r="K31" s="1"/>
      <c r="L31" s="1"/>
    </row>
    <row r="32" spans="1:12" ht="15" x14ac:dyDescent="0.2">
      <c r="A32" s="63">
        <v>27</v>
      </c>
      <c r="B32" s="64" t="s">
        <v>47</v>
      </c>
      <c r="C32" s="65">
        <v>0.2</v>
      </c>
      <c r="D32" s="65">
        <v>23.81</v>
      </c>
      <c r="E32" s="65">
        <v>0</v>
      </c>
      <c r="F32" s="65">
        <v>0</v>
      </c>
      <c r="G32" s="65">
        <v>0</v>
      </c>
      <c r="H32" s="66">
        <v>0</v>
      </c>
      <c r="I32" s="66">
        <v>36.06</v>
      </c>
      <c r="J32" s="67">
        <v>12.62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280.26999999999992</v>
      </c>
      <c r="D33" s="8"/>
      <c r="E33" s="8">
        <f>SUM(E6:E32)</f>
        <v>280.21000000000009</v>
      </c>
      <c r="F33" s="8"/>
      <c r="G33" s="8">
        <f>SUM(G6:G32)</f>
        <v>837.76999999999987</v>
      </c>
      <c r="H33" s="8"/>
      <c r="I33" s="8">
        <f>SUM(I6:I32)</f>
        <v>1796.1699999999996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">
        <v>48</v>
      </c>
      <c r="C34" s="65">
        <v>0</v>
      </c>
      <c r="D34" s="65">
        <v>0</v>
      </c>
      <c r="E34" s="65">
        <v>0</v>
      </c>
      <c r="F34" s="65">
        <v>0</v>
      </c>
      <c r="G34" s="65">
        <v>19.88</v>
      </c>
      <c r="H34" s="66">
        <v>50.29</v>
      </c>
      <c r="I34" s="66">
        <v>14.69</v>
      </c>
      <c r="J34" s="67">
        <v>21.37</v>
      </c>
      <c r="K34" s="1"/>
      <c r="L34" s="1"/>
    </row>
    <row r="35" spans="1:256" ht="15" x14ac:dyDescent="0.2">
      <c r="A35" s="63">
        <v>29</v>
      </c>
      <c r="B35" s="64" t="s">
        <v>49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 spans="1:256" ht="15" x14ac:dyDescent="0.2">
      <c r="A36" s="63">
        <v>30</v>
      </c>
      <c r="B36" s="64" t="s">
        <v>50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 spans="1:256" ht="15" x14ac:dyDescent="0.2">
      <c r="A37" s="63">
        <v>31</v>
      </c>
      <c r="B37" s="64" t="s">
        <v>51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 spans="1:256" ht="15" x14ac:dyDescent="0.2">
      <c r="A38" s="63">
        <v>32</v>
      </c>
      <c r="B38" s="64" t="s">
        <v>52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 spans="1:256" ht="15" x14ac:dyDescent="0.2">
      <c r="A39" s="63">
        <v>33</v>
      </c>
      <c r="B39" s="64" t="s">
        <v>53</v>
      </c>
      <c r="C39" s="65">
        <v>2.5299999999999998</v>
      </c>
      <c r="D39" s="65">
        <v>34.71</v>
      </c>
      <c r="E39" s="65">
        <v>4.6399999999999997</v>
      </c>
      <c r="F39" s="65">
        <v>29.33</v>
      </c>
      <c r="G39" s="65">
        <v>4.46</v>
      </c>
      <c r="H39" s="66">
        <v>22.51</v>
      </c>
      <c r="I39" s="66">
        <v>0</v>
      </c>
      <c r="J39" s="67">
        <v>0</v>
      </c>
      <c r="K39" s="1"/>
      <c r="L39" s="1"/>
    </row>
    <row r="40" spans="1:256" ht="15" x14ac:dyDescent="0.2">
      <c r="A40" s="63">
        <v>34</v>
      </c>
      <c r="B40" s="64" t="s">
        <v>54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 spans="1:256" ht="15" x14ac:dyDescent="0.2">
      <c r="A41" s="63">
        <v>35</v>
      </c>
      <c r="B41" s="64" t="s">
        <v>55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 spans="1:256" ht="15" x14ac:dyDescent="0.25">
      <c r="A42" s="68">
        <v>36</v>
      </c>
      <c r="B42" s="64" t="s">
        <v>56</v>
      </c>
      <c r="C42" s="65">
        <v>1.61</v>
      </c>
      <c r="D42" s="65">
        <v>29.06</v>
      </c>
      <c r="E42" s="65">
        <v>0.41</v>
      </c>
      <c r="F42" s="65">
        <v>14.91</v>
      </c>
      <c r="G42" s="65">
        <v>1.47</v>
      </c>
      <c r="H42" s="66">
        <v>28.82</v>
      </c>
      <c r="I42" s="66">
        <v>0</v>
      </c>
      <c r="J42" s="67">
        <v>0</v>
      </c>
      <c r="K42" s="1"/>
      <c r="L42" s="1"/>
    </row>
    <row r="43" spans="1:256" ht="15" x14ac:dyDescent="0.25">
      <c r="A43" s="68">
        <v>37</v>
      </c>
      <c r="B43" s="64" t="s">
        <v>57</v>
      </c>
      <c r="C43" s="65">
        <v>0.02</v>
      </c>
      <c r="D43" s="65">
        <v>100</v>
      </c>
      <c r="E43" s="65">
        <v>0.02</v>
      </c>
      <c r="F43" s="65">
        <v>100</v>
      </c>
      <c r="G43" s="65">
        <v>0.87</v>
      </c>
      <c r="H43" s="66">
        <v>15.56</v>
      </c>
      <c r="I43" s="66">
        <v>17417</v>
      </c>
      <c r="J43" s="67">
        <v>47.68</v>
      </c>
      <c r="K43" s="1"/>
      <c r="L43" s="1"/>
    </row>
    <row r="44" spans="1:256" ht="15" x14ac:dyDescent="0.25">
      <c r="A44" s="68">
        <v>38</v>
      </c>
      <c r="B44" s="64" t="s">
        <v>58</v>
      </c>
      <c r="C44" s="65">
        <v>0</v>
      </c>
      <c r="D44" s="65">
        <v>0</v>
      </c>
      <c r="E44" s="65">
        <v>2.04</v>
      </c>
      <c r="F44" s="65">
        <v>13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 spans="1:256" ht="15" x14ac:dyDescent="0.25">
      <c r="A45" s="68">
        <v>39</v>
      </c>
      <c r="B45" s="64" t="s">
        <v>59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 spans="1:256" ht="15" x14ac:dyDescent="0.25">
      <c r="A46" s="68">
        <v>40</v>
      </c>
      <c r="B46" s="64" t="s">
        <v>60</v>
      </c>
      <c r="C46" s="65">
        <v>0</v>
      </c>
      <c r="D46" s="65">
        <v>0</v>
      </c>
      <c r="E46" s="65">
        <v>1.0900000000000001</v>
      </c>
      <c r="F46" s="65">
        <v>44.49</v>
      </c>
      <c r="G46" s="65">
        <v>0.44</v>
      </c>
      <c r="H46" s="66">
        <v>9.8699999999999992</v>
      </c>
      <c r="I46" s="66">
        <v>1.21</v>
      </c>
      <c r="J46" s="67">
        <v>28.61</v>
      </c>
      <c r="K46" s="1"/>
      <c r="L46" s="1"/>
    </row>
    <row r="47" spans="1:256" ht="15" x14ac:dyDescent="0.2">
      <c r="A47" s="63">
        <v>41</v>
      </c>
      <c r="B47" s="64" t="s">
        <v>61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6">
        <v>0</v>
      </c>
      <c r="I47" s="66">
        <v>0</v>
      </c>
      <c r="J47" s="67">
        <v>0</v>
      </c>
      <c r="K47" s="1"/>
      <c r="L47" s="1"/>
    </row>
    <row r="48" spans="1:256" ht="15" x14ac:dyDescent="0.25">
      <c r="A48" s="68">
        <v>42</v>
      </c>
      <c r="B48" s="64" t="s">
        <v>62</v>
      </c>
      <c r="C48" s="65">
        <v>0.02</v>
      </c>
      <c r="D48" s="65">
        <v>15.38</v>
      </c>
      <c r="E48" s="65">
        <v>0.01</v>
      </c>
      <c r="F48" s="65">
        <v>50</v>
      </c>
      <c r="G48" s="65">
        <v>0.02</v>
      </c>
      <c r="H48" s="66">
        <v>50</v>
      </c>
      <c r="I48" s="66">
        <v>0</v>
      </c>
      <c r="J48" s="67">
        <v>0</v>
      </c>
      <c r="K48" s="1"/>
      <c r="L48" s="1"/>
    </row>
    <row r="49" spans="1:212" ht="15" x14ac:dyDescent="0.25">
      <c r="A49" s="68">
        <v>43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 spans="1:212" ht="15" x14ac:dyDescent="0.25">
      <c r="A50" s="68">
        <v>44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 spans="1:212" s="10" customFormat="1" ht="13.5" x14ac:dyDescent="0.2">
      <c r="A51" s="23"/>
      <c r="B51" s="7" t="s">
        <v>10</v>
      </c>
      <c r="C51" s="8">
        <f>SUM(C34:C50)</f>
        <v>4.1799999999999988</v>
      </c>
      <c r="D51" s="8"/>
      <c r="E51" s="8">
        <f>SUM(E34:E50)</f>
        <v>8.2099999999999991</v>
      </c>
      <c r="F51" s="8"/>
      <c r="G51" s="8">
        <f>SUM(G34:G50)</f>
        <v>27.14</v>
      </c>
      <c r="H51" s="8"/>
      <c r="I51" s="8">
        <f>SUM(I34:I50)</f>
        <v>17432.899999999998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">
        <v>65</v>
      </c>
      <c r="C52" s="65">
        <v>46.54</v>
      </c>
      <c r="D52" s="65">
        <v>50.03</v>
      </c>
      <c r="E52" s="65">
        <v>161.26</v>
      </c>
      <c r="F52" s="65">
        <v>31.9</v>
      </c>
      <c r="G52" s="65">
        <v>77.94</v>
      </c>
      <c r="H52" s="66">
        <v>23.49</v>
      </c>
      <c r="I52" s="66">
        <v>45.26</v>
      </c>
      <c r="J52" s="67">
        <v>17.28</v>
      </c>
      <c r="K52" s="1"/>
      <c r="L52" s="1"/>
    </row>
    <row r="53" spans="1:212" ht="15" x14ac:dyDescent="0.25">
      <c r="A53" s="68">
        <v>46</v>
      </c>
      <c r="B53" s="64" t="s">
        <v>66</v>
      </c>
      <c r="C53" s="65">
        <v>0.36</v>
      </c>
      <c r="D53" s="65">
        <v>13.28</v>
      </c>
      <c r="E53" s="65">
        <v>0.24</v>
      </c>
      <c r="F53" s="65">
        <v>8.42</v>
      </c>
      <c r="G53" s="65">
        <v>0.38</v>
      </c>
      <c r="H53" s="66">
        <v>7.82</v>
      </c>
      <c r="I53" s="66">
        <v>0.44</v>
      </c>
      <c r="J53" s="67">
        <v>17.600000000000001</v>
      </c>
      <c r="K53" s="1"/>
      <c r="L53" s="1"/>
    </row>
    <row r="54" spans="1:212" ht="15" x14ac:dyDescent="0.25">
      <c r="A54" s="68">
        <v>47</v>
      </c>
      <c r="B54" s="64" t="s">
        <v>67</v>
      </c>
      <c r="C54" s="65">
        <v>0.13</v>
      </c>
      <c r="D54" s="65">
        <v>22.41</v>
      </c>
      <c r="E54" s="65">
        <v>0.1</v>
      </c>
      <c r="F54" s="65">
        <v>55.56</v>
      </c>
      <c r="G54" s="65">
        <v>0.23</v>
      </c>
      <c r="H54" s="66">
        <v>25</v>
      </c>
      <c r="I54" s="66">
        <v>3.52</v>
      </c>
      <c r="J54" s="67">
        <v>99.72</v>
      </c>
      <c r="K54" s="1"/>
      <c r="L54" s="1"/>
    </row>
    <row r="55" spans="1:212" ht="15" x14ac:dyDescent="0.25">
      <c r="A55" s="68">
        <v>48</v>
      </c>
      <c r="B55" s="64" t="s">
        <v>68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6">
        <v>0</v>
      </c>
      <c r="I55" s="66">
        <v>1.0900000000000001</v>
      </c>
      <c r="J55" s="67">
        <v>18.96</v>
      </c>
      <c r="K55" s="1"/>
      <c r="L55" s="1"/>
    </row>
    <row r="56" spans="1:212" ht="15" x14ac:dyDescent="0.25">
      <c r="A56" s="68">
        <v>49</v>
      </c>
      <c r="B56" s="64" t="s">
        <v>69</v>
      </c>
      <c r="C56" s="65">
        <v>0.64</v>
      </c>
      <c r="D56" s="65">
        <v>41.56</v>
      </c>
      <c r="E56" s="65">
        <v>0.56000000000000005</v>
      </c>
      <c r="F56" s="65">
        <v>28</v>
      </c>
      <c r="G56" s="65">
        <v>0.51</v>
      </c>
      <c r="H56" s="66">
        <v>6.57</v>
      </c>
      <c r="I56" s="66">
        <v>0</v>
      </c>
      <c r="J56" s="67">
        <v>0</v>
      </c>
      <c r="K56" s="1"/>
      <c r="L56" s="1"/>
    </row>
    <row r="57" spans="1:212" ht="15" x14ac:dyDescent="0.25">
      <c r="A57" s="68">
        <v>50</v>
      </c>
      <c r="B57" s="64" t="s">
        <v>70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6">
        <v>0</v>
      </c>
      <c r="I57" s="66">
        <v>0</v>
      </c>
      <c r="J57" s="67">
        <v>0</v>
      </c>
      <c r="K57" s="1"/>
      <c r="L57" s="1"/>
    </row>
    <row r="58" spans="1:212" ht="15" x14ac:dyDescent="0.25">
      <c r="A58" s="68">
        <v>51</v>
      </c>
      <c r="B58" s="64" t="s">
        <v>71</v>
      </c>
      <c r="C58" s="65">
        <v>0</v>
      </c>
      <c r="D58" s="65">
        <v>0</v>
      </c>
      <c r="E58" s="65">
        <v>2.19</v>
      </c>
      <c r="F58" s="65">
        <v>89.39</v>
      </c>
      <c r="G58" s="65">
        <v>3.06</v>
      </c>
      <c r="H58" s="66">
        <v>95.03</v>
      </c>
      <c r="I58" s="66">
        <v>0.37</v>
      </c>
      <c r="J58" s="67">
        <v>90.24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47.67</v>
      </c>
      <c r="D59" s="8"/>
      <c r="E59" s="8">
        <f>SUM(E52:E58)</f>
        <v>164.35</v>
      </c>
      <c r="F59" s="8"/>
      <c r="G59" s="8">
        <f>SUM(G52:G58)</f>
        <v>82.12</v>
      </c>
      <c r="H59" s="8"/>
      <c r="I59" s="8">
        <f>SUM(I52:I58)</f>
        <v>50.68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">
        <v>72</v>
      </c>
      <c r="C60" s="65">
        <v>17.059999999999999</v>
      </c>
      <c r="D60" s="65">
        <v>33.18</v>
      </c>
      <c r="E60" s="65">
        <v>35.409999999999997</v>
      </c>
      <c r="F60" s="65">
        <v>19.04</v>
      </c>
      <c r="G60" s="65">
        <v>0</v>
      </c>
      <c r="H60" s="66">
        <v>0</v>
      </c>
      <c r="I60" s="66">
        <v>3.24</v>
      </c>
      <c r="J60" s="67">
        <v>1.96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17.059999999999999</v>
      </c>
      <c r="D61" s="8"/>
      <c r="E61" s="8">
        <f>SUM(E60:E60)</f>
        <v>35.409999999999997</v>
      </c>
      <c r="F61" s="8"/>
      <c r="G61" s="8">
        <f>SUM(G60:G60)</f>
        <v>0</v>
      </c>
      <c r="H61" s="8">
        <f>SUM(H60:H60)</f>
        <v>0</v>
      </c>
      <c r="I61" s="8">
        <f>SUM(I60:I60)</f>
        <v>3.24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349.17999999999995</v>
      </c>
      <c r="D62" s="26"/>
      <c r="E62" s="26">
        <f>SUM(E61,E59,E51,E33)</f>
        <v>488.18000000000006</v>
      </c>
      <c r="F62" s="26"/>
      <c r="G62" s="26">
        <f>SUM(G61,G59,G51,G33)</f>
        <v>947.02999999999986</v>
      </c>
      <c r="H62" s="26"/>
      <c r="I62" s="26">
        <f>SUM(I61,I59,I51,I33)</f>
        <v>19282.989999999994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8"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  <rowBreaks count="1" manualBreakCount="1">
    <brk id="62" max="104857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view="pageBreakPreview" zoomScale="90" zoomScaleNormal="100" zoomScaleSheetLayoutView="90" workbookViewId="0">
      <selection activeCell="G16" sqref="G16"/>
    </sheetView>
  </sheetViews>
  <sheetFormatPr defaultRowHeight="12.75" x14ac:dyDescent="0.2"/>
  <cols>
    <col min="1" max="1" width="5.7109375" style="4" customWidth="1"/>
    <col min="2" max="2" width="31.42578125" style="4" customWidth="1"/>
    <col min="3" max="7" width="13" style="15" customWidth="1"/>
    <col min="8" max="9" width="13" style="16" customWidth="1"/>
    <col min="10" max="10" width="13" style="15" customWidth="1"/>
    <col min="11" max="11" width="8.4257812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46" customFormat="1" ht="24" customHeight="1" x14ac:dyDescent="0.25">
      <c r="A1" s="45" t="s">
        <v>93</v>
      </c>
      <c r="B1" s="45"/>
      <c r="C1" s="5" t="s">
        <v>94</v>
      </c>
      <c r="D1" s="5"/>
      <c r="E1" s="5"/>
      <c r="F1" s="5"/>
      <c r="G1" s="5"/>
      <c r="H1" s="5"/>
      <c r="I1" s="5"/>
      <c r="J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spans="1:256" s="10" customFormat="1" ht="18.75" customHeight="1" x14ac:dyDescent="0.25">
      <c r="A2" s="81" t="str">
        <f>T11O!A2</f>
        <v xml:space="preserve"> DATA FOR THE YEAR ENDED 31ST MARCH 2016</v>
      </c>
      <c r="B2" s="81"/>
      <c r="C2" s="81"/>
      <c r="D2" s="81"/>
      <c r="E2" s="81"/>
      <c r="F2" s="81"/>
      <c r="G2" s="81"/>
      <c r="H2" s="81"/>
      <c r="I2" s="81"/>
      <c r="J2" s="81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spans="1:256" s="32" customFormat="1" ht="14.25" customHeight="1" x14ac:dyDescent="0.25">
      <c r="A3" s="83" t="s">
        <v>3</v>
      </c>
      <c r="B3" s="85" t="s">
        <v>4</v>
      </c>
      <c r="C3" s="87" t="s">
        <v>95</v>
      </c>
      <c r="D3" s="87"/>
      <c r="E3" s="87"/>
      <c r="F3" s="87"/>
      <c r="G3" s="87"/>
      <c r="H3" s="87"/>
      <c r="I3" s="87"/>
      <c r="J3" s="88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2.75" customHeight="1" x14ac:dyDescent="0.25">
      <c r="A4" s="84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90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3" customFormat="1" ht="13.5" customHeight="1" x14ac:dyDescent="0.25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spans="1:256" ht="12" customHeight="1" x14ac:dyDescent="0.2">
      <c r="A6" s="63">
        <v>1</v>
      </c>
      <c r="B6" s="64" t="str">
        <f>T11F!B6</f>
        <v>ALLAHABAD BANK</v>
      </c>
      <c r="C6" s="65">
        <f>T11F!C6+T11E!C6+T11D!C6+T11C!C6+T11b!C6+T11a!C6</f>
        <v>42.239999999999995</v>
      </c>
      <c r="D6" s="65">
        <f>T11F!D6+T11E!D6+T11D!D6+T11C!D6+T11b!D6+T11a!D6</f>
        <v>52.38</v>
      </c>
      <c r="E6" s="65">
        <f>T11F!E6+T11E!E6+T11D!E6+T11C!E6+T11b!E6+T11a!E6</f>
        <v>42.239999999999995</v>
      </c>
      <c r="F6" s="65">
        <f>T11F!F6+T11E!F6+T11D!F6+T11C!F6+T11b!F6+T11a!F6</f>
        <v>52.38</v>
      </c>
      <c r="G6" s="65">
        <f>T11F!G6+T11E!G6+T11D!G6+T11C!G6+T11b!G6+T11a!G6</f>
        <v>56.849999999999994</v>
      </c>
      <c r="H6" s="65">
        <f>T11F!H6+T11E!H6+T11D!H6+T11C!H6+T11b!H6+T11a!H6</f>
        <v>55.33</v>
      </c>
      <c r="I6" s="65">
        <f>T11F!I6+T11E!I6+T11D!I6+T11C!I6+T11b!I6+T11a!I6</f>
        <v>88.08</v>
      </c>
      <c r="J6" s="67">
        <f>T11F!J6+T11E!J6+T11D!J6+T11C!J6+T11b!J6+T11a!J6</f>
        <v>15.56</v>
      </c>
      <c r="K6" s="1"/>
      <c r="L6" s="1"/>
    </row>
    <row r="7" spans="1:256" ht="12" customHeight="1" x14ac:dyDescent="0.2">
      <c r="A7" s="63">
        <v>2</v>
      </c>
      <c r="B7" s="64" t="str">
        <f>T11F!B7</f>
        <v>ANDHRA BANK</v>
      </c>
      <c r="C7" s="65">
        <f>T11F!C7+T11E!C7+T11D!C7+T11C!C7+T11b!C7+T11a!C7</f>
        <v>1.85</v>
      </c>
      <c r="D7" s="65">
        <f>T11F!D7+T11E!D7+T11D!D7+T11C!D7+T11b!D7+T11a!D7</f>
        <v>30.990000000000006</v>
      </c>
      <c r="E7" s="65">
        <f>T11F!E7+T11E!E7+T11D!E7+T11C!E7+T11b!E7+T11a!E7</f>
        <v>10.050000000000001</v>
      </c>
      <c r="F7" s="65">
        <f>T11F!F7+T11E!F7+T11D!F7+T11C!F7+T11b!F7+T11a!F7</f>
        <v>100</v>
      </c>
      <c r="G7" s="65">
        <f>T11F!G7+T11E!G7+T11D!G7+T11C!G7+T11b!G7+T11a!G7</f>
        <v>15.85</v>
      </c>
      <c r="H7" s="65">
        <f>T11F!H7+T11E!H7+T11D!H7+T11C!H7+T11b!H7+T11a!H7</f>
        <v>100</v>
      </c>
      <c r="I7" s="65">
        <f>T11F!I7+T11E!I7+T11D!I7+T11C!I7+T11b!I7+T11a!I7</f>
        <v>13.97</v>
      </c>
      <c r="J7" s="67">
        <f>T11F!J7+T11E!J7+T11D!J7+T11C!J7+T11b!J7+T11a!J7</f>
        <v>53.44</v>
      </c>
      <c r="K7" s="1"/>
      <c r="L7" s="1"/>
    </row>
    <row r="8" spans="1:256" ht="15" x14ac:dyDescent="0.2">
      <c r="A8" s="63">
        <v>3</v>
      </c>
      <c r="B8" s="64" t="str">
        <f>T11F!B8</f>
        <v>BANK OF BARODA</v>
      </c>
      <c r="C8" s="65">
        <f>T11F!C8+T11E!C8+T11D!C8+T11C!C8+T11b!C8+T11a!C8</f>
        <v>27.45</v>
      </c>
      <c r="D8" s="65">
        <f>T11F!D8+T11E!D8+T11D!D8+T11C!D8+T11b!D8+T11a!D8</f>
        <v>33.619999999999997</v>
      </c>
      <c r="E8" s="65">
        <f>T11F!E8+T11E!E8+T11D!E8+T11C!E8+T11b!E8+T11a!E8</f>
        <v>26.47</v>
      </c>
      <c r="F8" s="65">
        <f>T11F!F8+T11E!F8+T11D!F8+T11C!F8+T11b!F8+T11a!F8</f>
        <v>18.829999999999998</v>
      </c>
      <c r="G8" s="65">
        <f>T11F!G8+T11E!G8+T11D!G8+T11C!G8+T11b!G8+T11a!G8</f>
        <v>60.84</v>
      </c>
      <c r="H8" s="65">
        <f>T11F!H8+T11E!H8+T11D!H8+T11C!H8+T11b!H8+T11a!H8</f>
        <v>37.270000000000003</v>
      </c>
      <c r="I8" s="65">
        <f>T11F!I8+T11E!I8+T11D!I8+T11C!I8+T11b!I8+T11a!I8</f>
        <v>145.15</v>
      </c>
      <c r="J8" s="67">
        <f>T11F!J8+T11E!J8+T11D!J8+T11C!J8+T11b!J8+T11a!J8</f>
        <v>63.17</v>
      </c>
      <c r="K8" s="1"/>
      <c r="L8" s="1"/>
    </row>
    <row r="9" spans="1:256" ht="15" x14ac:dyDescent="0.2">
      <c r="A9" s="63">
        <v>4</v>
      </c>
      <c r="B9" s="64" t="str">
        <f>T11F!B9</f>
        <v>BANK OF INDIA</v>
      </c>
      <c r="C9" s="65">
        <f>T11F!C9+T11E!C9+T11D!C9+T11C!C9+T11b!C9+T11a!C9</f>
        <v>40.29</v>
      </c>
      <c r="D9" s="65">
        <f>T11F!D9+T11E!D9+T11D!D9+T11C!D9+T11b!D9+T11a!D9</f>
        <v>51.15</v>
      </c>
      <c r="E9" s="65">
        <f>T11F!E9+T11E!E9+T11D!E9+T11C!E9+T11b!E9+T11a!E9</f>
        <v>30.75</v>
      </c>
      <c r="F9" s="65">
        <f>T11F!F9+T11E!F9+T11D!F9+T11C!F9+T11b!F9+T11a!F9</f>
        <v>44.860000000000007</v>
      </c>
      <c r="G9" s="65">
        <f>T11F!G9+T11E!G9+T11D!G9+T11C!G9+T11b!G9+T11a!G9</f>
        <v>37.989999999999995</v>
      </c>
      <c r="H9" s="65">
        <f>T11F!H9+T11E!H9+T11D!H9+T11C!H9+T11b!H9+T11a!H9</f>
        <v>96.24</v>
      </c>
      <c r="I9" s="65">
        <f>T11F!I9+T11E!I9+T11D!I9+T11C!I9+T11b!I9+T11a!I9</f>
        <v>0</v>
      </c>
      <c r="J9" s="67">
        <f>T11F!J9+T11E!J9+T11D!J9+T11C!J9+T11b!J9+T11a!J9</f>
        <v>0</v>
      </c>
      <c r="K9" s="1"/>
      <c r="L9" s="1"/>
    </row>
    <row r="10" spans="1:256" ht="15" x14ac:dyDescent="0.2">
      <c r="A10" s="63">
        <v>5</v>
      </c>
      <c r="B10" s="64" t="str">
        <f>T11F!B10</f>
        <v>BANK OF MAHARASHTRA</v>
      </c>
      <c r="C10" s="65">
        <f>T11F!C10+T11E!C10+T11D!C10+T11C!C10+T11b!C10+T11a!C10</f>
        <v>12.79</v>
      </c>
      <c r="D10" s="65">
        <f>T11F!D10+T11E!D10+T11D!D10+T11C!D10+T11b!D10+T11a!D10</f>
        <v>101.27</v>
      </c>
      <c r="E10" s="65">
        <f>T11F!E10+T11E!E10+T11D!E10+T11C!E10+T11b!E10+T11a!E10</f>
        <v>7.41</v>
      </c>
      <c r="F10" s="65">
        <f>T11F!F10+T11E!F10+T11D!F10+T11C!F10+T11b!F10+T11a!F10</f>
        <v>98.28</v>
      </c>
      <c r="G10" s="65">
        <f>T11F!G10+T11E!G10+T11D!G10+T11C!G10+T11b!G10+T11a!G10</f>
        <v>10.65</v>
      </c>
      <c r="H10" s="65">
        <f>T11F!H10+T11E!H10+T11D!H10+T11C!H10+T11b!H10+T11a!H10</f>
        <v>95.179999999999993</v>
      </c>
      <c r="I10" s="65">
        <f>T11F!I10+T11E!I10+T11D!I10+T11C!I10+T11b!I10+T11a!I10</f>
        <v>10.6</v>
      </c>
      <c r="J10" s="67">
        <f>T11F!J10+T11E!J10+T11D!J10+T11C!J10+T11b!J10+T11a!J10</f>
        <v>105.36999999999999</v>
      </c>
      <c r="K10" s="1"/>
      <c r="L10" s="1"/>
    </row>
    <row r="11" spans="1:256" ht="15" x14ac:dyDescent="0.2">
      <c r="A11" s="63">
        <v>6</v>
      </c>
      <c r="B11" s="64" t="str">
        <f>T11F!B11</f>
        <v>BHARTIYA MAHILA BANK</v>
      </c>
      <c r="C11" s="65">
        <f>T11F!C11+T11E!C11+T11D!C11+T11C!C11+T11b!C11+T11a!C11</f>
        <v>0</v>
      </c>
      <c r="D11" s="65">
        <f>T11F!D11+T11E!D11+T11D!D11+T11C!D11+T11b!D11+T11a!D11</f>
        <v>0</v>
      </c>
      <c r="E11" s="65">
        <f>T11F!E11+T11E!E11+T11D!E11+T11C!E11+T11b!E11+T11a!E11</f>
        <v>0</v>
      </c>
      <c r="F11" s="65">
        <f>T11F!F11+T11E!F11+T11D!F11+T11C!F11+T11b!F11+T11a!F11</f>
        <v>0</v>
      </c>
      <c r="G11" s="65">
        <f>T11F!G11+T11E!G11+T11D!G11+T11C!G11+T11b!G11+T11a!G11</f>
        <v>0</v>
      </c>
      <c r="H11" s="65">
        <f>T11F!H11+T11E!H11+T11D!H11+T11C!H11+T11b!H11+T11a!H11</f>
        <v>0</v>
      </c>
      <c r="I11" s="65">
        <f>T11F!I11+T11E!I11+T11D!I11+T11C!I11+T11b!I11+T11a!I11</f>
        <v>0</v>
      </c>
      <c r="J11" s="67">
        <f>T11F!J11+T11E!J11+T11D!J11+T11C!J11+T11b!J11+T11a!J11</f>
        <v>0</v>
      </c>
      <c r="K11" s="1"/>
      <c r="L11" s="1"/>
    </row>
    <row r="12" spans="1:256" ht="15" x14ac:dyDescent="0.2">
      <c r="A12" s="63">
        <v>7</v>
      </c>
      <c r="B12" s="64" t="str">
        <f>T11F!B12</f>
        <v>CANARA BANK</v>
      </c>
      <c r="C12" s="65">
        <f>T11F!C12+T11E!C12+T11D!C12+T11C!C12+T11b!C12+T11a!C12</f>
        <v>38.760000000000005</v>
      </c>
      <c r="D12" s="65">
        <f>T11F!D12+T11E!D12+T11D!D12+T11C!D12+T11b!D12+T11a!D12</f>
        <v>81.740000000000009</v>
      </c>
      <c r="E12" s="65">
        <f>T11F!E12+T11E!E12+T11D!E12+T11C!E12+T11b!E12+T11a!E12</f>
        <v>24.64</v>
      </c>
      <c r="F12" s="65">
        <f>T11F!F12+T11E!F12+T11D!F12+T11C!F12+T11b!F12+T11a!F12</f>
        <v>58.07</v>
      </c>
      <c r="G12" s="65">
        <f>T11F!G12+T11E!G12+T11D!G12+T11C!G12+T11b!G12+T11a!G12</f>
        <v>24.03</v>
      </c>
      <c r="H12" s="65">
        <f>T11F!H12+T11E!H12+T11D!H12+T11C!H12+T11b!H12+T11a!H12</f>
        <v>49.9</v>
      </c>
      <c r="I12" s="65">
        <f>T11F!I12+T11E!I12+T11D!I12+T11C!I12+T11b!I12+T11a!I12</f>
        <v>62.04</v>
      </c>
      <c r="J12" s="67">
        <f>T11F!J12+T11E!J12+T11D!J12+T11C!J12+T11b!J12+T11a!J12</f>
        <v>49.050000000000004</v>
      </c>
      <c r="K12" s="1"/>
      <c r="L12" s="1"/>
    </row>
    <row r="13" spans="1:256" ht="15" x14ac:dyDescent="0.2">
      <c r="A13" s="63">
        <v>8</v>
      </c>
      <c r="B13" s="64" t="str">
        <f>T11F!B13</f>
        <v>CENTRAL BANK OF INDIA</v>
      </c>
      <c r="C13" s="65">
        <f>T11F!C13+T11E!C13+T11D!C13+T11C!C13+T11b!C13+T11a!C13</f>
        <v>78.11</v>
      </c>
      <c r="D13" s="65">
        <f>T11F!D13+T11E!D13+T11D!D13+T11C!D13+T11b!D13+T11a!D13</f>
        <v>77.17</v>
      </c>
      <c r="E13" s="65">
        <f>T11F!E13+T11E!E13+T11D!E13+T11C!E13+T11b!E13+T11a!E13</f>
        <v>71.949999999999989</v>
      </c>
      <c r="F13" s="65">
        <f>T11F!F13+T11E!F13+T11D!F13+T11C!F13+T11b!F13+T11a!F13</f>
        <v>89.24</v>
      </c>
      <c r="G13" s="65">
        <f>T11F!G13+T11E!G13+T11D!G13+T11C!G13+T11b!G13+T11a!G13</f>
        <v>70.64</v>
      </c>
      <c r="H13" s="65">
        <f>T11F!H13+T11E!H13+T11D!H13+T11C!H13+T11b!H13+T11a!H13</f>
        <v>34.94</v>
      </c>
      <c r="I13" s="65">
        <f>T11F!I13+T11E!I13+T11D!I13+T11C!I13+T11b!I13+T11a!I13</f>
        <v>146.99</v>
      </c>
      <c r="J13" s="67">
        <f>T11F!J13+T11E!J13+T11D!J13+T11C!J13+T11b!J13+T11a!J13</f>
        <v>32.479999999999997</v>
      </c>
      <c r="K13" s="1"/>
      <c r="L13" s="1"/>
    </row>
    <row r="14" spans="1:256" ht="15" x14ac:dyDescent="0.2">
      <c r="A14" s="63">
        <v>9</v>
      </c>
      <c r="B14" s="64" t="str">
        <f>T11F!B14</f>
        <v>CORPORATION BANK</v>
      </c>
      <c r="C14" s="65">
        <f>T11F!C14+T11E!C14+T11D!C14+T11C!C14+T11b!C14+T11a!C14</f>
        <v>2.38</v>
      </c>
      <c r="D14" s="65">
        <f>T11F!D14+T11E!D14+T11D!D14+T11C!D14+T11b!D14+T11a!D14</f>
        <v>75.31</v>
      </c>
      <c r="E14" s="65">
        <f>T11F!E14+T11E!E14+T11D!E14+T11C!E14+T11b!E14+T11a!E14</f>
        <v>1.5899999999999999</v>
      </c>
      <c r="F14" s="65">
        <f>T11F!F14+T11E!F14+T11D!F14+T11C!F14+T11b!F14+T11a!F14</f>
        <v>57.610000000000007</v>
      </c>
      <c r="G14" s="65">
        <f>T11F!G14+T11E!G14+T11D!G14+T11C!G14+T11b!G14+T11a!G14</f>
        <v>2.98</v>
      </c>
      <c r="H14" s="65">
        <f>T11F!H14+T11E!H14+T11D!H14+T11C!H14+T11b!H14+T11a!H14</f>
        <v>6.66</v>
      </c>
      <c r="I14" s="65">
        <f>T11F!I14+T11E!I14+T11D!I14+T11C!I14+T11b!I14+T11a!I14</f>
        <v>21.910000000000004</v>
      </c>
      <c r="J14" s="67">
        <f>T11F!J14+T11E!J14+T11D!J14+T11C!J14+T11b!J14+T11a!J14</f>
        <v>34.44</v>
      </c>
      <c r="K14" s="1"/>
      <c r="L14" s="1"/>
    </row>
    <row r="15" spans="1:256" ht="15" x14ac:dyDescent="0.2">
      <c r="A15" s="63">
        <v>10</v>
      </c>
      <c r="B15" s="64" t="str">
        <f>T11F!B15</f>
        <v>DENA BANK</v>
      </c>
      <c r="C15" s="65">
        <f>T11F!C15+T11E!C15+T11D!C15+T11C!C15+T11b!C15+T11a!C15</f>
        <v>46.94</v>
      </c>
      <c r="D15" s="65">
        <f>T11F!D15+T11E!D15+T11D!D15+T11C!D15+T11b!D15+T11a!D15</f>
        <v>97.97</v>
      </c>
      <c r="E15" s="65">
        <f>T11F!E15+T11E!E15+T11D!E15+T11C!E15+T11b!E15+T11a!E15</f>
        <v>37.43</v>
      </c>
      <c r="F15" s="65">
        <f>T11F!F15+T11E!F15+T11D!F15+T11C!F15+T11b!F15+T11a!F15</f>
        <v>77.88</v>
      </c>
      <c r="G15" s="65">
        <f>T11F!G15+T11E!G15+T11D!G15+T11C!G15+T11b!G15+T11a!G15</f>
        <v>63.83</v>
      </c>
      <c r="H15" s="65">
        <f>T11F!H15+T11E!H15+T11D!H15+T11C!H15+T11b!H15+T11a!H15</f>
        <v>96.390000000000015</v>
      </c>
      <c r="I15" s="65">
        <f>T11F!I15+T11E!I15+T11D!I15+T11C!I15+T11b!I15+T11a!I15</f>
        <v>62.51</v>
      </c>
      <c r="J15" s="67">
        <f>T11F!J15+T11E!J15+T11D!J15+T11C!J15+T11b!J15+T11a!J15</f>
        <v>57.120000000000005</v>
      </c>
      <c r="K15" s="1"/>
      <c r="L15" s="1"/>
    </row>
    <row r="16" spans="1:256" ht="15" x14ac:dyDescent="0.2">
      <c r="A16" s="63">
        <v>11</v>
      </c>
      <c r="B16" s="64" t="str">
        <f>T11F!B16</f>
        <v>IDBI BANK</v>
      </c>
      <c r="C16" s="65">
        <f>T11F!C16+T11E!C16+T11D!C16+T11C!C16+T11b!C16+T11a!C16</f>
        <v>3.99</v>
      </c>
      <c r="D16" s="65">
        <f>T11F!D16+T11E!D16+T11D!D16+T11C!D16+T11b!D16+T11a!D16</f>
        <v>93.88</v>
      </c>
      <c r="E16" s="65">
        <f>T11F!E16+T11E!E16+T11D!E16+T11C!E16+T11b!E16+T11a!E16</f>
        <v>4.25</v>
      </c>
      <c r="F16" s="65">
        <f>T11F!F16+T11E!F16+T11D!F16+T11C!F16+T11b!F16+T11a!F16</f>
        <v>111.25999999999999</v>
      </c>
      <c r="G16" s="65">
        <f>T11F!G16+T11E!G16+T11D!G16+T11C!G16+T11b!G16+T11a!G16</f>
        <v>15.11</v>
      </c>
      <c r="H16" s="65">
        <f>T11F!H16+T11E!H16+T11D!H16+T11C!H16+T11b!H16+T11a!H16</f>
        <v>99.330000000000013</v>
      </c>
      <c r="I16" s="65">
        <f>T11F!I16+T11E!I16+T11D!I16+T11C!I16+T11b!I16+T11a!I16</f>
        <v>17.149999999999999</v>
      </c>
      <c r="J16" s="67">
        <f>T11F!J16+T11E!J16+T11D!J16+T11C!J16+T11b!J16+T11a!J16</f>
        <v>98.63</v>
      </c>
      <c r="K16" s="1"/>
      <c r="L16" s="1"/>
    </row>
    <row r="17" spans="1:12" ht="15" x14ac:dyDescent="0.2">
      <c r="A17" s="63">
        <v>12</v>
      </c>
      <c r="B17" s="64" t="str">
        <f>T11F!B17</f>
        <v>INDIAN BANK</v>
      </c>
      <c r="C17" s="65">
        <f>T11F!C17+T11E!C17+T11D!C17+T11C!C17+T11b!C17+T11a!C17</f>
        <v>1.84</v>
      </c>
      <c r="D17" s="65">
        <f>T11F!D17+T11E!D17+T11D!D17+T11C!D17+T11b!D17+T11a!D17</f>
        <v>96.330000000000013</v>
      </c>
      <c r="E17" s="65">
        <f>T11F!E17+T11E!E17+T11D!E17+T11C!E17+T11b!E17+T11a!E17</f>
        <v>1.87</v>
      </c>
      <c r="F17" s="65">
        <f>T11F!F17+T11E!F17+T11D!F17+T11C!F17+T11b!F17+T11a!F17</f>
        <v>96.399999999999991</v>
      </c>
      <c r="G17" s="65">
        <f>T11F!G17+T11E!G17+T11D!G17+T11C!G17+T11b!G17+T11a!G17</f>
        <v>1.94</v>
      </c>
      <c r="H17" s="65">
        <f>T11F!H17+T11E!H17+T11D!H17+T11C!H17+T11b!H17+T11a!H17</f>
        <v>95.100000000000009</v>
      </c>
      <c r="I17" s="65">
        <f>T11F!I17+T11E!I17+T11D!I17+T11C!I17+T11b!I17+T11a!I17</f>
        <v>9.41</v>
      </c>
      <c r="J17" s="67">
        <f>T11F!J17+T11E!J17+T11D!J17+T11C!J17+T11b!J17+T11a!J17</f>
        <v>108.78999999999999</v>
      </c>
      <c r="K17" s="1"/>
      <c r="L17" s="1"/>
    </row>
    <row r="18" spans="1:12" ht="15" x14ac:dyDescent="0.2">
      <c r="A18" s="63">
        <v>13</v>
      </c>
      <c r="B18" s="64" t="str">
        <f>T11F!B18</f>
        <v>INDIAN OVERSEAS BANK</v>
      </c>
      <c r="C18" s="65">
        <f>T11F!C18+T11E!C18+T11D!C18+T11C!C18+T11b!C18+T11a!C18</f>
        <v>27.12</v>
      </c>
      <c r="D18" s="65">
        <f>T11F!D18+T11E!D18+T11D!D18+T11C!D18+T11b!D18+T11a!D18</f>
        <v>99.63</v>
      </c>
      <c r="E18" s="65">
        <f>T11F!E18+T11E!E18+T11D!E18+T11C!E18+T11b!E18+T11a!E18</f>
        <v>6.12</v>
      </c>
      <c r="F18" s="65">
        <f>T11F!F18+T11E!F18+T11D!F18+T11C!F18+T11b!F18+T11a!F18</f>
        <v>99.509999999999991</v>
      </c>
      <c r="G18" s="65">
        <f>T11F!G18+T11E!G18+T11D!G18+T11C!G18+T11b!G18+T11a!G18</f>
        <v>8.2000000000000011</v>
      </c>
      <c r="H18" s="65">
        <f>T11F!H18+T11E!H18+T11D!H18+T11C!H18+T11b!H18+T11a!H18</f>
        <v>99.03</v>
      </c>
      <c r="I18" s="65">
        <f>T11F!I18+T11E!I18+T11D!I18+T11C!I18+T11b!I18+T11a!I18</f>
        <v>24.759999999999998</v>
      </c>
      <c r="J18" s="67">
        <f>T11F!J18+T11E!J18+T11D!J18+T11C!J18+T11b!J18+T11a!J18</f>
        <v>97.710000000000008</v>
      </c>
      <c r="K18" s="1"/>
      <c r="L18" s="1"/>
    </row>
    <row r="19" spans="1:12" ht="15" x14ac:dyDescent="0.2">
      <c r="A19" s="63">
        <v>14</v>
      </c>
      <c r="B19" s="64" t="str">
        <f>T11F!B19</f>
        <v>ORIENTAL BANK OF COMMERCE</v>
      </c>
      <c r="C19" s="65">
        <f>T11F!C19+T11E!C19+T11D!C19+T11C!C19+T11b!C19+T11a!C19</f>
        <v>26.18</v>
      </c>
      <c r="D19" s="65">
        <f>T11F!D19+T11E!D19+T11D!D19+T11C!D19+T11b!D19+T11a!D19</f>
        <v>107.73</v>
      </c>
      <c r="E19" s="65">
        <f>T11F!E19+T11E!E19+T11D!E19+T11C!E19+T11b!E19+T11a!E19</f>
        <v>20.2</v>
      </c>
      <c r="F19" s="65">
        <f>T11F!F19+T11E!F19+T11D!F19+T11C!F19+T11b!F19+T11a!F19</f>
        <v>116.22</v>
      </c>
      <c r="G19" s="65">
        <f>T11F!G19+T11E!G19+T11D!G19+T11C!G19+T11b!G19+T11a!G19</f>
        <v>20.810000000000002</v>
      </c>
      <c r="H19" s="65">
        <f>T11F!H19+T11E!H19+T11D!H19+T11C!H19+T11b!H19+T11a!H19</f>
        <v>91.960000000000008</v>
      </c>
      <c r="I19" s="65">
        <f>T11F!I19+T11E!I19+T11D!I19+T11C!I19+T11b!I19+T11a!I19</f>
        <v>22.1</v>
      </c>
      <c r="J19" s="67">
        <f>T11F!J19+T11E!J19+T11D!J19+T11C!J19+T11b!J19+T11a!J19</f>
        <v>107.96000000000001</v>
      </c>
      <c r="K19" s="1"/>
      <c r="L19" s="1"/>
    </row>
    <row r="20" spans="1:12" ht="15" x14ac:dyDescent="0.2">
      <c r="A20" s="63">
        <v>15</v>
      </c>
      <c r="B20" s="64" t="str">
        <f>T11F!B20</f>
        <v>PUNJAB AND SIND BANK</v>
      </c>
      <c r="C20" s="65">
        <f>T11F!C20+T11E!C20+T11D!C20+T11C!C20+T11b!C20+T11a!C20</f>
        <v>3.8600000000000003</v>
      </c>
      <c r="D20" s="65">
        <f>T11F!D20+T11E!D20+T11D!D20+T11C!D20+T11b!D20+T11a!D20</f>
        <v>104.60000000000001</v>
      </c>
      <c r="E20" s="65">
        <f>T11F!E20+T11E!E20+T11D!E20+T11C!E20+T11b!E20+T11a!E20</f>
        <v>31.63</v>
      </c>
      <c r="F20" s="65">
        <f>T11F!F20+T11E!F20+T11D!F20+T11C!F20+T11b!F20+T11a!F20</f>
        <v>81.040000000000006</v>
      </c>
      <c r="G20" s="65">
        <f>T11F!G20+T11E!G20+T11D!G20+T11C!G20+T11b!G20+T11a!G20</f>
        <v>86.509999999999991</v>
      </c>
      <c r="H20" s="65">
        <f>T11F!H20+T11E!H20+T11D!H20+T11C!H20+T11b!H20+T11a!H20</f>
        <v>87.53</v>
      </c>
      <c r="I20" s="65">
        <f>T11F!I20+T11E!I20+T11D!I20+T11C!I20+T11b!I20+T11a!I20</f>
        <v>4.9999999999999991</v>
      </c>
      <c r="J20" s="67">
        <f>T11F!J20+T11E!J20+T11D!J20+T11C!J20+T11b!J20+T11a!J20</f>
        <v>88.350000000000009</v>
      </c>
      <c r="K20" s="1"/>
      <c r="L20" s="1"/>
    </row>
    <row r="21" spans="1:12" ht="15" x14ac:dyDescent="0.2">
      <c r="A21" s="63">
        <v>16</v>
      </c>
      <c r="B21" s="64" t="str">
        <f>T11F!B21</f>
        <v>PUNJAB NATIONAL BANK</v>
      </c>
      <c r="C21" s="65">
        <f>T11F!C21+T11E!C21+T11D!C21+T11C!C21+T11b!C21+T11a!C21</f>
        <v>133.34</v>
      </c>
      <c r="D21" s="65">
        <f>T11F!D21+T11E!D21+T11D!D21+T11C!D21+T11b!D21+T11a!D21</f>
        <v>97.97</v>
      </c>
      <c r="E21" s="65">
        <f>T11F!E21+T11E!E21+T11D!E21+T11C!E21+T11b!E21+T11a!E21</f>
        <v>109.73999999999998</v>
      </c>
      <c r="F21" s="65">
        <f>T11F!F21+T11E!F21+T11D!F21+T11C!F21+T11b!F21+T11a!F21</f>
        <v>101.8</v>
      </c>
      <c r="G21" s="65">
        <f>T11F!G21+T11E!G21+T11D!G21+T11C!G21+T11b!G21+T11a!G21</f>
        <v>234.18</v>
      </c>
      <c r="H21" s="65">
        <f>T11F!H21+T11E!H21+T11D!H21+T11C!H21+T11b!H21+T11a!H21</f>
        <v>70.27</v>
      </c>
      <c r="I21" s="65">
        <f>T11F!I21+T11E!I21+T11D!I21+T11C!I21+T11b!I21+T11a!I21</f>
        <v>165.38</v>
      </c>
      <c r="J21" s="67">
        <f>T11F!J21+T11E!J21+T11D!J21+T11C!J21+T11b!J21+T11a!J21</f>
        <v>19.619999999999997</v>
      </c>
      <c r="K21" s="1"/>
      <c r="L21" s="1"/>
    </row>
    <row r="22" spans="1:12" ht="15" x14ac:dyDescent="0.2">
      <c r="A22" s="63">
        <v>17</v>
      </c>
      <c r="B22" s="64" t="str">
        <f>T11F!B22</f>
        <v>SIDBI</v>
      </c>
      <c r="C22" s="65">
        <f>T11F!C22+T11E!C22+T11D!C22+T11C!C22+T11b!C22+T11a!C22</f>
        <v>0</v>
      </c>
      <c r="D22" s="65">
        <f>T11F!D22+T11E!D22+T11D!D22+T11C!D22+T11b!D22+T11a!D22</f>
        <v>0</v>
      </c>
      <c r="E22" s="65">
        <f>T11F!E22+T11E!E22+T11D!E22+T11C!E22+T11b!E22+T11a!E22</f>
        <v>0.32</v>
      </c>
      <c r="F22" s="65">
        <f>T11F!F22+T11E!F22+T11D!F22+T11C!F22+T11b!F22+T11a!F22</f>
        <v>100</v>
      </c>
      <c r="G22" s="65">
        <f>T11F!G22+T11E!G22+T11D!G22+T11C!G22+T11b!G22+T11a!G22</f>
        <v>0.33</v>
      </c>
      <c r="H22" s="65">
        <f>T11F!H22+T11E!H22+T11D!H22+T11C!H22+T11b!H22+T11a!H22</f>
        <v>100</v>
      </c>
      <c r="I22" s="65">
        <f>T11F!I22+T11E!I22+T11D!I22+T11C!I22+T11b!I22+T11a!I22</f>
        <v>0.59</v>
      </c>
      <c r="J22" s="67">
        <f>T11F!J22+T11E!J22+T11D!J22+T11C!J22+T11b!J22+T11a!J22</f>
        <v>100</v>
      </c>
      <c r="K22" s="1"/>
      <c r="L22" s="1"/>
    </row>
    <row r="23" spans="1:12" ht="15" x14ac:dyDescent="0.2">
      <c r="A23" s="63">
        <v>18</v>
      </c>
      <c r="B23" s="64" t="str">
        <f>T11F!B23</f>
        <v>STATE BANK OF HYDERABAD</v>
      </c>
      <c r="C23" s="65">
        <f>T11F!C23+T11E!C23+T11D!C23+T11C!C23+T11b!C23+T11a!C23</f>
        <v>0</v>
      </c>
      <c r="D23" s="65">
        <f>T11F!D23+T11E!D23+T11D!D23+T11C!D23+T11b!D23+T11a!D23</f>
        <v>0</v>
      </c>
      <c r="E23" s="65">
        <f>T11F!E23+T11E!E23+T11D!E23+T11C!E23+T11b!E23+T11a!E23</f>
        <v>0</v>
      </c>
      <c r="F23" s="65">
        <f>T11F!F23+T11E!F23+T11D!F23+T11C!F23+T11b!F23+T11a!F23</f>
        <v>0</v>
      </c>
      <c r="G23" s="65">
        <f>T11F!G23+T11E!G23+T11D!G23+T11C!G23+T11b!G23+T11a!G23</f>
        <v>0</v>
      </c>
      <c r="H23" s="65">
        <f>T11F!H23+T11E!H23+T11D!H23+T11C!H23+T11b!H23+T11a!H23</f>
        <v>0</v>
      </c>
      <c r="I23" s="65">
        <f>T11F!I23+T11E!I23+T11D!I23+T11C!I23+T11b!I23+T11a!I23</f>
        <v>0</v>
      </c>
      <c r="J23" s="67">
        <f>T11F!J23+T11E!J23+T11D!J23+T11C!J23+T11b!J23+T11a!J23</f>
        <v>0</v>
      </c>
      <c r="K23" s="1"/>
      <c r="L23" s="1"/>
    </row>
    <row r="24" spans="1:12" ht="15" x14ac:dyDescent="0.2">
      <c r="A24" s="63">
        <v>19</v>
      </c>
      <c r="B24" s="64" t="str">
        <f>T11F!B24</f>
        <v>STATE BANK OF INDIA</v>
      </c>
      <c r="C24" s="65">
        <f>T11F!C24+T11E!C24+T11D!C24+T11C!C24+T11b!C24+T11a!C24</f>
        <v>276.94</v>
      </c>
      <c r="D24" s="65">
        <f>T11F!D24+T11E!D24+T11D!D24+T11C!D24+T11b!D24+T11a!D24</f>
        <v>77.069999999999993</v>
      </c>
      <c r="E24" s="65">
        <f>T11F!E24+T11E!E24+T11D!E24+T11C!E24+T11b!E24+T11a!E24</f>
        <v>343.32</v>
      </c>
      <c r="F24" s="65">
        <f>T11F!F24+T11E!F24+T11D!F24+T11C!F24+T11b!F24+T11a!F24</f>
        <v>91.52</v>
      </c>
      <c r="G24" s="65">
        <f>T11F!G24+T11E!G24+T11D!G24+T11C!G24+T11b!G24+T11a!G24</f>
        <v>366.81</v>
      </c>
      <c r="H24" s="65">
        <f>T11F!H24+T11E!H24+T11D!H24+T11C!H24+T11b!H24+T11a!H24</f>
        <v>91.789999999999992</v>
      </c>
      <c r="I24" s="65">
        <f>T11F!I24+T11E!I24+T11D!I24+T11C!I24+T11b!I24+T11a!I24</f>
        <v>191.5</v>
      </c>
      <c r="J24" s="67">
        <f>T11F!J24+T11E!J24+T11D!J24+T11C!J24+T11b!J24+T11a!J24</f>
        <v>93.42</v>
      </c>
      <c r="K24" s="1"/>
      <c r="L24" s="1"/>
    </row>
    <row r="25" spans="1:12" ht="15" x14ac:dyDescent="0.2">
      <c r="A25" s="63">
        <v>20</v>
      </c>
      <c r="B25" s="64" t="str">
        <f>T11F!B25</f>
        <v>STATE BANK OF PATIALA</v>
      </c>
      <c r="C25" s="65">
        <f>T11F!C25+T11E!C25+T11D!C25+T11C!C25+T11b!C25+T11a!C25</f>
        <v>10.050000000000001</v>
      </c>
      <c r="D25" s="65">
        <f>T11F!D25+T11E!D25+T11D!D25+T11C!D25+T11b!D25+T11a!D25</f>
        <v>100</v>
      </c>
      <c r="E25" s="65">
        <f>T11F!E25+T11E!E25+T11D!E25+T11C!E25+T11b!E25+T11a!E25</f>
        <v>0</v>
      </c>
      <c r="F25" s="65">
        <f>T11F!F25+T11E!F25+T11D!F25+T11C!F25+T11b!F25+T11a!F25</f>
        <v>0</v>
      </c>
      <c r="G25" s="65">
        <f>T11F!G25+T11E!G25+T11D!G25+T11C!G25+T11b!G25+T11a!G25</f>
        <v>0.52</v>
      </c>
      <c r="H25" s="65">
        <f>T11F!H25+T11E!H25+T11D!H25+T11C!H25+T11b!H25+T11a!H25</f>
        <v>52</v>
      </c>
      <c r="I25" s="65">
        <f>T11F!I25+T11E!I25+T11D!I25+T11C!I25+T11b!I25+T11a!I25</f>
        <v>0.56000000000000005</v>
      </c>
      <c r="J25" s="67">
        <f>T11F!J25+T11E!J25+T11D!J25+T11C!J25+T11b!J25+T11a!J25</f>
        <v>58.33</v>
      </c>
      <c r="K25" s="1"/>
      <c r="L25" s="1"/>
    </row>
    <row r="26" spans="1:12" ht="15" x14ac:dyDescent="0.2">
      <c r="A26" s="63">
        <v>21</v>
      </c>
      <c r="B26" s="64" t="str">
        <f>T11F!B26</f>
        <v>STATE BANK OF TRAVANCORE</v>
      </c>
      <c r="C26" s="65">
        <f>T11F!C26+T11E!C26+T11D!C26+T11C!C26+T11b!C26+T11a!C26</f>
        <v>0</v>
      </c>
      <c r="D26" s="65">
        <f>T11F!D26+T11E!D26+T11D!D26+T11C!D26+T11b!D26+T11a!D26</f>
        <v>0</v>
      </c>
      <c r="E26" s="65">
        <f>T11F!E26+T11E!E26+T11D!E26+T11C!E26+T11b!E26+T11a!E26</f>
        <v>0</v>
      </c>
      <c r="F26" s="65">
        <f>T11F!F26+T11E!F26+T11D!F26+T11C!F26+T11b!F26+T11a!F26</f>
        <v>0</v>
      </c>
      <c r="G26" s="65">
        <f>T11F!G26+T11E!G26+T11D!G26+T11C!G26+T11b!G26+T11a!G26</f>
        <v>0</v>
      </c>
      <c r="H26" s="65">
        <f>T11F!H26+T11E!H26+T11D!H26+T11C!H26+T11b!H26+T11a!H26</f>
        <v>0</v>
      </c>
      <c r="I26" s="65">
        <f>T11F!I26+T11E!I26+T11D!I26+T11C!I26+T11b!I26+T11a!I26</f>
        <v>0</v>
      </c>
      <c r="J26" s="67">
        <f>T11F!J26+T11E!J26+T11D!J26+T11C!J26+T11b!J26+T11a!J26</f>
        <v>0</v>
      </c>
      <c r="K26" s="1"/>
      <c r="L26" s="1"/>
    </row>
    <row r="27" spans="1:12" ht="15" x14ac:dyDescent="0.2">
      <c r="A27" s="63">
        <v>22</v>
      </c>
      <c r="B27" s="64" t="str">
        <f>T11F!B27</f>
        <v>STATE BANK OF BIKANER AND JAIPUR</v>
      </c>
      <c r="C27" s="65">
        <f>T11F!C27+T11E!C27+T11D!C27+T11C!C27+T11b!C27+T11a!C27</f>
        <v>0</v>
      </c>
      <c r="D27" s="65">
        <f>T11F!D27+T11E!D27+T11D!D27+T11C!D27+T11b!D27+T11a!D27</f>
        <v>0</v>
      </c>
      <c r="E27" s="65">
        <f>T11F!E27+T11E!E27+T11D!E27+T11C!E27+T11b!E27+T11a!E27</f>
        <v>0</v>
      </c>
      <c r="F27" s="65">
        <f>T11F!F27+T11E!F27+T11D!F27+T11C!F27+T11b!F27+T11a!F27</f>
        <v>0</v>
      </c>
      <c r="G27" s="65">
        <f>T11F!G27+T11E!G27+T11D!G27+T11C!G27+T11b!G27+T11a!G27</f>
        <v>0</v>
      </c>
      <c r="H27" s="65">
        <f>T11F!H27+T11E!H27+T11D!H27+T11C!H27+T11b!H27+T11a!H27</f>
        <v>0</v>
      </c>
      <c r="I27" s="65">
        <f>T11F!I27+T11E!I27+T11D!I27+T11C!I27+T11b!I27+T11a!I27</f>
        <v>0</v>
      </c>
      <c r="J27" s="67">
        <f>T11F!J27+T11E!J27+T11D!J27+T11C!J27+T11b!J27+T11a!J27</f>
        <v>0</v>
      </c>
      <c r="K27" s="1"/>
      <c r="L27" s="1"/>
    </row>
    <row r="28" spans="1:12" ht="15" x14ac:dyDescent="0.2">
      <c r="A28" s="63">
        <v>23</v>
      </c>
      <c r="B28" s="64" t="str">
        <f>T11F!B28</f>
        <v>SYNDICATE BANK</v>
      </c>
      <c r="C28" s="65">
        <f>T11F!C28+T11E!C28+T11D!C28+T11C!C28+T11b!C28+T11a!C28</f>
        <v>0</v>
      </c>
      <c r="D28" s="65">
        <f>T11F!D28+T11E!D28+T11D!D28+T11C!D28+T11b!D28+T11a!D28</f>
        <v>0</v>
      </c>
      <c r="E28" s="65">
        <f>T11F!E28+T11E!E28+T11D!E28+T11C!E28+T11b!E28+T11a!E28</f>
        <v>0</v>
      </c>
      <c r="F28" s="65">
        <f>T11F!F28+T11E!F28+T11D!F28+T11C!F28+T11b!F28+T11a!F28</f>
        <v>0</v>
      </c>
      <c r="G28" s="65">
        <f>T11F!G28+T11E!G28+T11D!G28+T11C!G28+T11b!G28+T11a!G28</f>
        <v>0</v>
      </c>
      <c r="H28" s="65">
        <f>T11F!H28+T11E!H28+T11D!H28+T11C!H28+T11b!H28+T11a!H28</f>
        <v>0</v>
      </c>
      <c r="I28" s="65">
        <f>T11F!I28+T11E!I28+T11D!I28+T11C!I28+T11b!I28+T11a!I28</f>
        <v>0</v>
      </c>
      <c r="J28" s="67">
        <f>T11F!J28+T11E!J28+T11D!J28+T11C!J28+T11b!J28+T11a!J28</f>
        <v>0</v>
      </c>
      <c r="K28" s="1"/>
      <c r="L28" s="1"/>
    </row>
    <row r="29" spans="1:12" ht="15" x14ac:dyDescent="0.2">
      <c r="A29" s="63">
        <v>24</v>
      </c>
      <c r="B29" s="64" t="str">
        <f>T11F!B29</f>
        <v>UCO BANK</v>
      </c>
      <c r="C29" s="65">
        <f>T11F!C29+T11E!C29+T11D!C29+T11C!C29+T11b!C29+T11a!C29</f>
        <v>110.49000000000001</v>
      </c>
      <c r="D29" s="65">
        <f>T11F!D29+T11E!D29+T11D!D29+T11C!D29+T11b!D29+T11a!D29</f>
        <v>80.52</v>
      </c>
      <c r="E29" s="65">
        <f>T11F!E29+T11E!E29+T11D!E29+T11C!E29+T11b!E29+T11a!E29</f>
        <v>99.98</v>
      </c>
      <c r="F29" s="65">
        <f>T11F!F29+T11E!F29+T11D!F29+T11C!F29+T11b!F29+T11a!F29</f>
        <v>78.7</v>
      </c>
      <c r="G29" s="65">
        <f>T11F!G29+T11E!G29+T11D!G29+T11C!G29+T11b!G29+T11a!G29</f>
        <v>156.56</v>
      </c>
      <c r="H29" s="65">
        <f>T11F!H29+T11E!H29+T11D!H29+T11C!H29+T11b!H29+T11a!H29</f>
        <v>37.33</v>
      </c>
      <c r="I29" s="65">
        <f>T11F!I29+T11E!I29+T11D!I29+T11C!I29+T11b!I29+T11a!I29</f>
        <v>147.79000000000002</v>
      </c>
      <c r="J29" s="67">
        <f>T11F!J29+T11E!J29+T11D!J29+T11C!J29+T11b!J29+T11a!J29</f>
        <v>65.39</v>
      </c>
      <c r="K29" s="1"/>
      <c r="L29" s="1"/>
    </row>
    <row r="30" spans="1:12" ht="15" x14ac:dyDescent="0.2">
      <c r="A30" s="63">
        <v>25</v>
      </c>
      <c r="B30" s="64" t="str">
        <f>T11F!B30</f>
        <v>UNION BANK OF INDIA</v>
      </c>
      <c r="C30" s="65">
        <f>T11F!C30+T11E!C30+T11D!C30+T11C!C30+T11b!C30+T11a!C30</f>
        <v>43.239999999999995</v>
      </c>
      <c r="D30" s="65">
        <f>T11F!D30+T11E!D30+T11D!D30+T11C!D30+T11b!D30+T11a!D30</f>
        <v>94.35</v>
      </c>
      <c r="E30" s="65">
        <f>T11F!E30+T11E!E30+T11D!E30+T11C!E30+T11b!E30+T11a!E30</f>
        <v>46.43</v>
      </c>
      <c r="F30" s="65">
        <f>T11F!F30+T11E!F30+T11D!F30+T11C!F30+T11b!F30+T11a!F30</f>
        <v>94.56</v>
      </c>
      <c r="G30" s="65">
        <f>T11F!G30+T11E!G30+T11D!G30+T11C!G30+T11b!G30+T11a!G30</f>
        <v>51.97</v>
      </c>
      <c r="H30" s="65">
        <f>T11F!H30+T11E!H30+T11D!H30+T11C!H30+T11b!H30+T11a!H30</f>
        <v>40.450000000000003</v>
      </c>
      <c r="I30" s="65">
        <f>T11F!I30+T11E!I30+T11D!I30+T11C!I30+T11b!I30+T11a!I30</f>
        <v>63.870000000000005</v>
      </c>
      <c r="J30" s="67">
        <f>T11F!J30+T11E!J30+T11D!J30+T11C!J30+T11b!J30+T11a!J30</f>
        <v>101.55000000000001</v>
      </c>
      <c r="K30" s="1"/>
      <c r="L30" s="1"/>
    </row>
    <row r="31" spans="1:12" ht="15" x14ac:dyDescent="0.2">
      <c r="A31" s="63">
        <v>26</v>
      </c>
      <c r="B31" s="64" t="str">
        <f>T11F!B31</f>
        <v>UNITED BANK OF INDIA</v>
      </c>
      <c r="C31" s="65">
        <f>T11F!C31+T11E!C31+T11D!C31+T11C!C31+T11b!C31+T11a!C31</f>
        <v>9.2799999999999994</v>
      </c>
      <c r="D31" s="65">
        <f>T11F!D31+T11E!D31+T11D!D31+T11C!D31+T11b!D31+T11a!D31</f>
        <v>62.71</v>
      </c>
      <c r="E31" s="65">
        <f>T11F!E31+T11E!E31+T11D!E31+T11C!E31+T11b!E31+T11a!E31</f>
        <v>11.790000000000001</v>
      </c>
      <c r="F31" s="65">
        <f>T11F!F31+T11E!F31+T11D!F31+T11C!F31+T11b!F31+T11a!F31</f>
        <v>61.97999999999999</v>
      </c>
      <c r="G31" s="65">
        <f>T11F!G31+T11E!G31+T11D!G31+T11C!G31+T11b!G31+T11a!G31</f>
        <v>16.59</v>
      </c>
      <c r="H31" s="65">
        <f>T11F!H31+T11E!H31+T11D!H31+T11C!H31+T11b!H31+T11a!H31</f>
        <v>92.690000000000012</v>
      </c>
      <c r="I31" s="65">
        <f>T11F!I31+T11E!I31+T11D!I31+T11C!I31+T11b!I31+T11a!I31</f>
        <v>20.37</v>
      </c>
      <c r="J31" s="67">
        <f>T11F!J31+T11E!J31+T11D!J31+T11C!J31+T11b!J31+T11a!J31</f>
        <v>105.32</v>
      </c>
      <c r="K31" s="1"/>
      <c r="L31" s="1"/>
    </row>
    <row r="32" spans="1:12" ht="15" x14ac:dyDescent="0.2">
      <c r="A32" s="63">
        <v>27</v>
      </c>
      <c r="B32" s="64" t="str">
        <f>T11F!B32</f>
        <v>VIJAYA BANK</v>
      </c>
      <c r="C32" s="65">
        <f>T11F!C32+T11E!C32+T11D!C32+T11C!C32+T11b!C32+T11a!C32</f>
        <v>0.6399999999999999</v>
      </c>
      <c r="D32" s="65">
        <f>T11F!D32+T11E!D32+T11D!D32+T11C!D32+T11b!D32+T11a!D32</f>
        <v>76.19</v>
      </c>
      <c r="E32" s="65">
        <f>T11F!E32+T11E!E32+T11D!E32+T11C!E32+T11b!E32+T11a!E32</f>
        <v>1.46</v>
      </c>
      <c r="F32" s="65">
        <f>T11F!F32+T11E!F32+T11D!F32+T11C!F32+T11b!F32+T11a!F32</f>
        <v>137.75</v>
      </c>
      <c r="G32" s="65">
        <f>T11F!G32+T11E!G32+T11D!G32+T11C!G32+T11b!G32+T11a!G32</f>
        <v>12.6</v>
      </c>
      <c r="H32" s="65">
        <f>T11F!H32+T11E!H32+T11D!H32+T11C!H32+T11b!H32+T11a!H32</f>
        <v>100</v>
      </c>
      <c r="I32" s="65">
        <f>T11F!I32+T11E!I32+T11D!I32+T11C!I32+T11b!I32+T11a!I32</f>
        <v>298.72000000000003</v>
      </c>
      <c r="J32" s="67">
        <f>T11F!J32+T11E!J32+T11D!J32+T11C!J32+T11b!J32+T11a!J32</f>
        <v>104.55000000000001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937.77999999999986</v>
      </c>
      <c r="D33" s="8"/>
      <c r="E33" s="8">
        <f>SUM(E6:E32)</f>
        <v>929.63999999999987</v>
      </c>
      <c r="F33" s="8"/>
      <c r="G33" s="8">
        <f>SUM(G6:G32)</f>
        <v>1315.7899999999997</v>
      </c>
      <c r="H33" s="8"/>
      <c r="I33" s="8">
        <f>SUM(I6:I32)</f>
        <v>1518.45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tr">
        <f>T11F!B34</f>
        <v>AXIS BANK</v>
      </c>
      <c r="C34" s="65">
        <f>T11F!C34+T11E!C34+T11D!C34+T11C!C34+T11b!C34+T11a!C34</f>
        <v>8.0400000000000009</v>
      </c>
      <c r="D34" s="65">
        <f>T11F!D34+T11E!D34+T11D!D34+T11C!D34+T11b!D34+T11a!D34</f>
        <v>105.64999999999999</v>
      </c>
      <c r="E34" s="65">
        <f>T11F!E34+T11E!E34+T11D!E34+T11C!E34+T11b!E34+T11a!E34</f>
        <v>20.399999999999999</v>
      </c>
      <c r="F34" s="65">
        <f>T11F!F34+T11E!F34+T11D!F34+T11C!F34+T11b!F34+T11a!F34</f>
        <v>105.27000000000001</v>
      </c>
      <c r="G34" s="65">
        <f>T11F!G34+T11E!G34+T11D!G34+T11C!G34+T11b!G34+T11a!G34</f>
        <v>19.649999999999999</v>
      </c>
      <c r="H34" s="65">
        <f>T11F!H34+T11E!H34+T11D!H34+T11C!H34+T11b!H34+T11a!H34</f>
        <v>49.699999999999996</v>
      </c>
      <c r="I34" s="65">
        <f>T11F!I34+T11E!I34+T11D!I34+T11C!I34+T11b!I34+T11a!I34</f>
        <v>55.84</v>
      </c>
      <c r="J34" s="67">
        <f>T11F!J34+T11E!J34+T11D!J34+T11C!J34+T11b!J34+T11a!J34</f>
        <v>81.239999999999995</v>
      </c>
      <c r="K34" s="1"/>
      <c r="L34" s="1"/>
    </row>
    <row r="35" spans="1:256" ht="15" x14ac:dyDescent="0.2">
      <c r="A35" s="63">
        <v>29</v>
      </c>
      <c r="B35" s="64" t="str">
        <f>T11F!B35</f>
        <v>BANDHAN BANK</v>
      </c>
      <c r="C35" s="65">
        <f>T11F!C35+T11E!C35+T11D!C35+T11C!C35+T11b!C35+T11a!C35</f>
        <v>0</v>
      </c>
      <c r="D35" s="65">
        <f>T11F!D35+T11E!D35+T11D!D35+T11C!D35+T11b!D35+T11a!D35</f>
        <v>0</v>
      </c>
      <c r="E35" s="65">
        <f>T11F!E35+T11E!E35+T11D!E35+T11C!E35+T11b!E35+T11a!E35</f>
        <v>0</v>
      </c>
      <c r="F35" s="65">
        <f>T11F!F35+T11E!F35+T11D!F35+T11C!F35+T11b!F35+T11a!F35</f>
        <v>0</v>
      </c>
      <c r="G35" s="65">
        <f>T11F!G35+T11E!G35+T11D!G35+T11C!G35+T11b!G35+T11a!G35</f>
        <v>0</v>
      </c>
      <c r="H35" s="65">
        <f>T11F!H35+T11E!H35+T11D!H35+T11C!H35+T11b!H35+T11a!H35</f>
        <v>0</v>
      </c>
      <c r="I35" s="65">
        <f>T11F!I35+T11E!I35+T11D!I35+T11C!I35+T11b!I35+T11a!I35</f>
        <v>0</v>
      </c>
      <c r="J35" s="67">
        <f>T11F!J35+T11E!J35+T11D!J35+T11C!J35+T11b!J35+T11a!J35</f>
        <v>0</v>
      </c>
      <c r="K35" s="1"/>
      <c r="L35" s="1"/>
    </row>
    <row r="36" spans="1:256" ht="15" x14ac:dyDescent="0.2">
      <c r="A36" s="63">
        <v>30</v>
      </c>
      <c r="B36" s="64" t="str">
        <f>T11F!B36</f>
        <v>CITY UNION BANK</v>
      </c>
      <c r="C36" s="65">
        <f>T11F!C36+T11E!C36+T11D!C36+T11C!C36+T11b!C36+T11a!C36</f>
        <v>0</v>
      </c>
      <c r="D36" s="65">
        <f>T11F!D36+T11E!D36+T11D!D36+T11C!D36+T11b!D36+T11a!D36</f>
        <v>0</v>
      </c>
      <c r="E36" s="65">
        <f>T11F!E36+T11E!E36+T11D!E36+T11C!E36+T11b!E36+T11a!E36</f>
        <v>0</v>
      </c>
      <c r="F36" s="65">
        <f>T11F!F36+T11E!F36+T11D!F36+T11C!F36+T11b!F36+T11a!F36</f>
        <v>0</v>
      </c>
      <c r="G36" s="65">
        <f>T11F!G36+T11E!G36+T11D!G36+T11C!G36+T11b!G36+T11a!G36</f>
        <v>0</v>
      </c>
      <c r="H36" s="65">
        <f>T11F!H36+T11E!H36+T11D!H36+T11C!H36+T11b!H36+T11a!H36</f>
        <v>0</v>
      </c>
      <c r="I36" s="65">
        <f>T11F!I36+T11E!I36+T11D!I36+T11C!I36+T11b!I36+T11a!I36</f>
        <v>0</v>
      </c>
      <c r="J36" s="67">
        <f>T11F!J36+T11E!J36+T11D!J36+T11C!J36+T11b!J36+T11a!J36</f>
        <v>0</v>
      </c>
      <c r="K36" s="1"/>
      <c r="L36" s="1"/>
    </row>
    <row r="37" spans="1:256" ht="15" x14ac:dyDescent="0.2">
      <c r="A37" s="63">
        <v>31</v>
      </c>
      <c r="B37" s="64" t="str">
        <f>T11F!B37</f>
        <v>DCB BANK</v>
      </c>
      <c r="C37" s="65">
        <f>T11F!C37+T11E!C37+T11D!C37+T11C!C37+T11b!C37+T11a!C37</f>
        <v>0</v>
      </c>
      <c r="D37" s="65">
        <f>T11F!D37+T11E!D37+T11D!D37+T11C!D37+T11b!D37+T11a!D37</f>
        <v>0</v>
      </c>
      <c r="E37" s="65">
        <f>T11F!E37+T11E!E37+T11D!E37+T11C!E37+T11b!E37+T11a!E37</f>
        <v>0</v>
      </c>
      <c r="F37" s="65">
        <f>T11F!F37+T11E!F37+T11D!F37+T11C!F37+T11b!F37+T11a!F37</f>
        <v>0</v>
      </c>
      <c r="G37" s="65">
        <f>T11F!G37+T11E!G37+T11D!G37+T11C!G37+T11b!G37+T11a!G37</f>
        <v>0</v>
      </c>
      <c r="H37" s="65">
        <f>T11F!H37+T11E!H37+T11D!H37+T11C!H37+T11b!H37+T11a!H37</f>
        <v>0</v>
      </c>
      <c r="I37" s="65">
        <f>T11F!I37+T11E!I37+T11D!I37+T11C!I37+T11b!I37+T11a!I37</f>
        <v>0</v>
      </c>
      <c r="J37" s="67">
        <f>T11F!J37+T11E!J37+T11D!J37+T11C!J37+T11b!J37+T11a!J37</f>
        <v>0</v>
      </c>
      <c r="K37" s="1"/>
      <c r="L37" s="1"/>
    </row>
    <row r="38" spans="1:256" ht="15" x14ac:dyDescent="0.2">
      <c r="A38" s="63">
        <v>32</v>
      </c>
      <c r="B38" s="64" t="str">
        <f>T11F!B38</f>
        <v>FEDERAL BANK</v>
      </c>
      <c r="C38" s="65">
        <f>T11F!C38+T11E!C38+T11D!C38+T11C!C38+T11b!C38+T11a!C38</f>
        <v>0</v>
      </c>
      <c r="D38" s="65">
        <f>T11F!D38+T11E!D38+T11D!D38+T11C!D38+T11b!D38+T11a!D38</f>
        <v>0</v>
      </c>
      <c r="E38" s="65">
        <f>T11F!E38+T11E!E38+T11D!E38+T11C!E38+T11b!E38+T11a!E38</f>
        <v>0</v>
      </c>
      <c r="F38" s="65">
        <f>T11F!F38+T11E!F38+T11D!F38+T11C!F38+T11b!F38+T11a!F38</f>
        <v>0</v>
      </c>
      <c r="G38" s="65">
        <f>T11F!G38+T11E!G38+T11D!G38+T11C!G38+T11b!G38+T11a!G38</f>
        <v>0</v>
      </c>
      <c r="H38" s="65">
        <f>T11F!H38+T11E!H38+T11D!H38+T11C!H38+T11b!H38+T11a!H38</f>
        <v>0</v>
      </c>
      <c r="I38" s="65">
        <f>T11F!I38+T11E!I38+T11D!I38+T11C!I38+T11b!I38+T11a!I38</f>
        <v>0</v>
      </c>
      <c r="J38" s="67">
        <f>T11F!J38+T11E!J38+T11D!J38+T11C!J38+T11b!J38+T11a!J38</f>
        <v>0</v>
      </c>
      <c r="K38" s="1"/>
      <c r="L38" s="1"/>
    </row>
    <row r="39" spans="1:256" ht="15" x14ac:dyDescent="0.2">
      <c r="A39" s="63">
        <v>33</v>
      </c>
      <c r="B39" s="64" t="str">
        <f>T11F!B39</f>
        <v>HDFC BANK LTD</v>
      </c>
      <c r="C39" s="65">
        <f>T11F!C39+T11E!C39+T11D!C39+T11C!C39+T11b!C39+T11a!C39</f>
        <v>4.76</v>
      </c>
      <c r="D39" s="65">
        <f>T11F!D39+T11E!D39+T11D!D39+T11C!D39+T11b!D39+T11a!D39</f>
        <v>65.289999999999992</v>
      </c>
      <c r="E39" s="65">
        <f>T11F!E39+T11E!E39+T11D!E39+T11C!E39+T11b!E39+T11a!E39</f>
        <v>11.18</v>
      </c>
      <c r="F39" s="65">
        <f>T11F!F39+T11E!F39+T11D!F39+T11C!F39+T11b!F39+T11a!F39</f>
        <v>70.66</v>
      </c>
      <c r="G39" s="65">
        <f>T11F!G39+T11E!G39+T11D!G39+T11C!G39+T11b!G39+T11a!G39</f>
        <v>15.350000000000001</v>
      </c>
      <c r="H39" s="65">
        <f>T11F!H39+T11E!H39+T11D!H39+T11C!H39+T11b!H39+T11a!H39</f>
        <v>77.48</v>
      </c>
      <c r="I39" s="65">
        <f>T11F!I39+T11E!I39+T11D!I39+T11C!I39+T11b!I39+T11a!I39</f>
        <v>22.95</v>
      </c>
      <c r="J39" s="67">
        <f>T11F!J39+T11E!J39+T11D!J39+T11C!J39+T11b!J39+T11a!J39</f>
        <v>85.59</v>
      </c>
      <c r="K39" s="1"/>
      <c r="L39" s="1"/>
    </row>
    <row r="40" spans="1:256" ht="15" x14ac:dyDescent="0.2">
      <c r="A40" s="63">
        <v>34</v>
      </c>
      <c r="B40" s="64" t="str">
        <f>T11F!B40</f>
        <v>H S B C</v>
      </c>
      <c r="C40" s="65">
        <f>T11F!C40+T11E!C40+T11D!C40+T11C!C40+T11b!C40+T11a!C40</f>
        <v>0</v>
      </c>
      <c r="D40" s="65">
        <f>T11F!D40+T11E!D40+T11D!D40+T11C!D40+T11b!D40+T11a!D40</f>
        <v>0</v>
      </c>
      <c r="E40" s="65">
        <f>T11F!E40+T11E!E40+T11D!E40+T11C!E40+T11b!E40+T11a!E40</f>
        <v>0</v>
      </c>
      <c r="F40" s="65">
        <f>T11F!F40+T11E!F40+T11D!F40+T11C!F40+T11b!F40+T11a!F40</f>
        <v>0</v>
      </c>
      <c r="G40" s="65">
        <f>T11F!G40+T11E!G40+T11D!G40+T11C!G40+T11b!G40+T11a!G40</f>
        <v>0</v>
      </c>
      <c r="H40" s="65">
        <f>T11F!H40+T11E!H40+T11D!H40+T11C!H40+T11b!H40+T11a!H40</f>
        <v>0</v>
      </c>
      <c r="I40" s="65">
        <f>T11F!I40+T11E!I40+T11D!I40+T11C!I40+T11b!I40+T11a!I40</f>
        <v>0</v>
      </c>
      <c r="J40" s="67">
        <f>T11F!J40+T11E!J40+T11D!J40+T11C!J40+T11b!J40+T11a!J40</f>
        <v>0</v>
      </c>
      <c r="K40" s="1"/>
      <c r="L40" s="1"/>
    </row>
    <row r="41" spans="1:256" ht="15" x14ac:dyDescent="0.2">
      <c r="A41" s="63">
        <v>35</v>
      </c>
      <c r="B41" s="64" t="str">
        <f>T11F!B41</f>
        <v>ICICI BANK</v>
      </c>
      <c r="C41" s="65">
        <f>T11F!C41+T11E!C41+T11D!C41+T11C!C41+T11b!C41+T11a!C41</f>
        <v>0</v>
      </c>
      <c r="D41" s="65">
        <f>T11F!D41+T11E!D41+T11D!D41+T11C!D41+T11b!D41+T11a!D41</f>
        <v>0</v>
      </c>
      <c r="E41" s="65">
        <f>T11F!E41+T11E!E41+T11D!E41+T11C!E41+T11b!E41+T11a!E41</f>
        <v>0</v>
      </c>
      <c r="F41" s="65">
        <f>T11F!F41+T11E!F41+T11D!F41+T11C!F41+T11b!F41+T11a!F41</f>
        <v>0</v>
      </c>
      <c r="G41" s="65">
        <f>T11F!G41+T11E!G41+T11D!G41+T11C!G41+T11b!G41+T11a!G41</f>
        <v>0</v>
      </c>
      <c r="H41" s="65">
        <f>T11F!H41+T11E!H41+T11D!H41+T11C!H41+T11b!H41+T11a!H41</f>
        <v>0</v>
      </c>
      <c r="I41" s="65">
        <f>T11F!I41+T11E!I41+T11D!I41+T11C!I41+T11b!I41+T11a!I41</f>
        <v>0</v>
      </c>
      <c r="J41" s="67">
        <f>T11F!J41+T11E!J41+T11D!J41+T11C!J41+T11b!J41+T11a!J41</f>
        <v>0</v>
      </c>
      <c r="K41" s="1"/>
      <c r="L41" s="1"/>
    </row>
    <row r="42" spans="1:256" ht="15" x14ac:dyDescent="0.25">
      <c r="A42" s="68">
        <v>36</v>
      </c>
      <c r="B42" s="64" t="str">
        <f>T11F!B42</f>
        <v>INDUSIND BANK</v>
      </c>
      <c r="C42" s="65">
        <f>T11F!C42+T11E!C42+T11D!C42+T11C!C42+T11b!C42+T11a!C42</f>
        <v>3.9299999999999997</v>
      </c>
      <c r="D42" s="65">
        <f>T11F!D42+T11E!D42+T11D!D42+T11C!D42+T11b!D42+T11a!D42</f>
        <v>70.930000000000007</v>
      </c>
      <c r="E42" s="65">
        <f>T11F!E42+T11E!E42+T11D!E42+T11C!E42+T11b!E42+T11a!E42</f>
        <v>2.34</v>
      </c>
      <c r="F42" s="65">
        <f>T11F!F42+T11E!F42+T11D!F42+T11C!F42+T11b!F42+T11a!F42</f>
        <v>85.09</v>
      </c>
      <c r="G42" s="65">
        <f>T11F!G42+T11E!G42+T11D!G42+T11C!G42+T11b!G42+T11a!G42</f>
        <v>3.63</v>
      </c>
      <c r="H42" s="65">
        <f>T11F!H42+T11E!H42+T11D!H42+T11C!H42+T11b!H42+T11a!H42</f>
        <v>71.17</v>
      </c>
      <c r="I42" s="65">
        <f>T11F!I42+T11E!I42+T11D!I42+T11C!I42+T11b!I42+T11a!I42</f>
        <v>0</v>
      </c>
      <c r="J42" s="67">
        <f>T11F!J42+T11E!J42+T11D!J42+T11C!J42+T11b!J42+T11a!J42</f>
        <v>0</v>
      </c>
      <c r="K42" s="1"/>
      <c r="L42" s="1"/>
    </row>
    <row r="43" spans="1:256" ht="15" x14ac:dyDescent="0.25">
      <c r="A43" s="68">
        <v>37</v>
      </c>
      <c r="B43" s="64" t="str">
        <f>T11F!B43</f>
        <v>J AND K BANK</v>
      </c>
      <c r="C43" s="65">
        <f>T11F!C43+T11E!C43+T11D!C43+T11C!C43+T11b!C43+T11a!C43</f>
        <v>0</v>
      </c>
      <c r="D43" s="65">
        <f>T11F!D43+T11E!D43+T11D!D43+T11C!D43+T11b!D43+T11a!D43</f>
        <v>0</v>
      </c>
      <c r="E43" s="65">
        <f>T11F!E43+T11E!E43+T11D!E43+T11C!E43+T11b!E43+T11a!E43</f>
        <v>0</v>
      </c>
      <c r="F43" s="65">
        <f>T11F!F43+T11E!F43+T11D!F43+T11C!F43+T11b!F43+T11a!F43</f>
        <v>0</v>
      </c>
      <c r="G43" s="65">
        <f>T11F!G43+T11E!G43+T11D!G43+T11C!G43+T11b!G43+T11a!G43</f>
        <v>4.72</v>
      </c>
      <c r="H43" s="65">
        <f>T11F!H43+T11E!H43+T11D!H43+T11C!H43+T11b!H43+T11a!H43</f>
        <v>84.44</v>
      </c>
      <c r="I43" s="65">
        <f>T11F!I43+T11E!I43+T11D!I43+T11C!I43+T11b!I43+T11a!I43</f>
        <v>24672</v>
      </c>
      <c r="J43" s="67">
        <f>T11F!J43+T11E!J43+T11D!J43+T11C!J43+T11b!J43+T11a!J43</f>
        <v>67.540000000000006</v>
      </c>
      <c r="K43" s="1"/>
      <c r="L43" s="1"/>
    </row>
    <row r="44" spans="1:256" ht="15" x14ac:dyDescent="0.25">
      <c r="A44" s="68">
        <v>38</v>
      </c>
      <c r="B44" s="64" t="str">
        <f>T11F!B44</f>
        <v>KARNATAKA BANK LTD</v>
      </c>
      <c r="C44" s="65">
        <f>T11F!C44+T11E!C44+T11D!C44+T11C!C44+T11b!C44+T11a!C44</f>
        <v>8.1999999999999993</v>
      </c>
      <c r="D44" s="65">
        <f>T11F!D44+T11E!D44+T11D!D44+T11C!D44+T11b!D44+T11a!D44</f>
        <v>100</v>
      </c>
      <c r="E44" s="65">
        <f>T11F!E44+T11E!E44+T11D!E44+T11C!E44+T11b!E44+T11a!E44</f>
        <v>11.37</v>
      </c>
      <c r="F44" s="65">
        <f>T11F!F44+T11E!F44+T11D!F44+T11C!F44+T11b!F44+T11a!F44</f>
        <v>72.459999999999994</v>
      </c>
      <c r="G44" s="65">
        <f>T11F!G44+T11E!G44+T11D!G44+T11C!G44+T11b!G44+T11a!G44</f>
        <v>0</v>
      </c>
      <c r="H44" s="65">
        <f>T11F!H44+T11E!H44+T11D!H44+T11C!H44+T11b!H44+T11a!H44</f>
        <v>0</v>
      </c>
      <c r="I44" s="65">
        <f>T11F!I44+T11E!I44+T11D!I44+T11C!I44+T11b!I44+T11a!I44</f>
        <v>4.79</v>
      </c>
      <c r="J44" s="67">
        <f>T11F!J44+T11E!J44+T11D!J44+T11C!J44+T11b!J44+T11a!J44</f>
        <v>118.57</v>
      </c>
      <c r="K44" s="1"/>
      <c r="L44" s="1"/>
    </row>
    <row r="45" spans="1:256" ht="15" x14ac:dyDescent="0.25">
      <c r="A45" s="68">
        <v>39</v>
      </c>
      <c r="B45" s="64" t="str">
        <f>T11F!B45</f>
        <v>KARUR VYSHYA BANK</v>
      </c>
      <c r="C45" s="65">
        <f>T11F!C45+T11E!C45+T11D!C45+T11C!C45+T11b!C45+T11a!C45</f>
        <v>0</v>
      </c>
      <c r="D45" s="65">
        <f>T11F!D45+T11E!D45+T11D!D45+T11C!D45+T11b!D45+T11a!D45</f>
        <v>0</v>
      </c>
      <c r="E45" s="65">
        <f>T11F!E45+T11E!E45+T11D!E45+T11C!E45+T11b!E45+T11a!E45</f>
        <v>0</v>
      </c>
      <c r="F45" s="65">
        <f>T11F!F45+T11E!F45+T11D!F45+T11C!F45+T11b!F45+T11a!F45</f>
        <v>0</v>
      </c>
      <c r="G45" s="65">
        <f>T11F!G45+T11E!G45+T11D!G45+T11C!G45+T11b!G45+T11a!G45</f>
        <v>0</v>
      </c>
      <c r="H45" s="65">
        <f>T11F!H45+T11E!H45+T11D!H45+T11C!H45+T11b!H45+T11a!H45</f>
        <v>0</v>
      </c>
      <c r="I45" s="65">
        <f>T11F!I45+T11E!I45+T11D!I45+T11C!I45+T11b!I45+T11a!I45</f>
        <v>0</v>
      </c>
      <c r="J45" s="67">
        <f>T11F!J45+T11E!J45+T11D!J45+T11C!J45+T11b!J45+T11a!J45</f>
        <v>0</v>
      </c>
      <c r="K45" s="1"/>
      <c r="L45" s="1"/>
    </row>
    <row r="46" spans="1:256" ht="15" x14ac:dyDescent="0.25">
      <c r="A46" s="68">
        <v>40</v>
      </c>
      <c r="B46" s="64" t="str">
        <f>T11F!B46</f>
        <v>KOTAK MAHINDRA BANK</v>
      </c>
      <c r="C46" s="65">
        <f>T11F!C46+T11E!C46+T11D!C46+T11C!C46+T11b!C46+T11a!C46</f>
        <v>0</v>
      </c>
      <c r="D46" s="65">
        <f>T11F!D46+T11E!D46+T11D!D46+T11C!D46+T11b!D46+T11a!D46</f>
        <v>0</v>
      </c>
      <c r="E46" s="65">
        <f>T11F!E46+T11E!E46+T11D!E46+T11C!E46+T11b!E46+T11a!E46</f>
        <v>1.3599999999999999</v>
      </c>
      <c r="F46" s="65">
        <f>T11F!F46+T11E!F46+T11D!F46+T11C!F46+T11b!F46+T11a!F46</f>
        <v>55.51</v>
      </c>
      <c r="G46" s="65">
        <f>T11F!G46+T11E!G46+T11D!G46+T11C!G46+T11b!G46+T11a!G46</f>
        <v>4.0199999999999996</v>
      </c>
      <c r="H46" s="65">
        <f>T11F!H46+T11E!H46+T11D!H46+T11C!H46+T11b!H46+T11a!H46</f>
        <v>90.13</v>
      </c>
      <c r="I46" s="65">
        <f>T11F!I46+T11E!I46+T11D!I46+T11C!I46+T11b!I46+T11a!I46</f>
        <v>1.56</v>
      </c>
      <c r="J46" s="67">
        <f>T11F!J46+T11E!J46+T11D!J46+T11C!J46+T11b!J46+T11a!J46</f>
        <v>36.879999999999995</v>
      </c>
      <c r="K46" s="1"/>
      <c r="L46" s="1"/>
    </row>
    <row r="47" spans="1:256" ht="15" x14ac:dyDescent="0.2">
      <c r="A47" s="63">
        <v>41</v>
      </c>
      <c r="B47" s="64" t="str">
        <f>T11F!B47</f>
        <v>LAXMI VILAS BANK</v>
      </c>
      <c r="C47" s="65">
        <f>T11F!C47+T11E!C47+T11D!C47+T11C!C47+T11b!C47+T11a!C47</f>
        <v>0</v>
      </c>
      <c r="D47" s="65">
        <f>T11F!D47+T11E!D47+T11D!D47+T11C!D47+T11b!D47+T11a!D47</f>
        <v>0</v>
      </c>
      <c r="E47" s="65">
        <f>T11F!E47+T11E!E47+T11D!E47+T11C!E47+T11b!E47+T11a!E47</f>
        <v>0</v>
      </c>
      <c r="F47" s="65">
        <f>T11F!F47+T11E!F47+T11D!F47+T11C!F47+T11b!F47+T11a!F47</f>
        <v>0</v>
      </c>
      <c r="G47" s="65">
        <f>T11F!G47+T11E!G47+T11D!G47+T11C!G47+T11b!G47+T11a!G47</f>
        <v>0</v>
      </c>
      <c r="H47" s="65">
        <f>T11F!H47+T11E!H47+T11D!H47+T11C!H47+T11b!H47+T11a!H47</f>
        <v>0</v>
      </c>
      <c r="I47" s="65">
        <f>T11F!I47+T11E!I47+T11D!I47+T11C!I47+T11b!I47+T11a!I47</f>
        <v>0</v>
      </c>
      <c r="J47" s="67">
        <f>T11F!J47+T11E!J47+T11D!J47+T11C!J47+T11b!J47+T11a!J47</f>
        <v>0</v>
      </c>
      <c r="K47" s="1"/>
      <c r="L47" s="1"/>
    </row>
    <row r="48" spans="1:256" ht="15" x14ac:dyDescent="0.25">
      <c r="A48" s="68">
        <v>42</v>
      </c>
      <c r="B48" s="64" t="str">
        <f>T11F!B48</f>
        <v>SOUTH INDIAN BANK</v>
      </c>
      <c r="C48" s="65">
        <f>T11F!C48+T11E!C48+T11D!C48+T11C!C48+T11b!C48+T11a!C48</f>
        <v>0.22</v>
      </c>
      <c r="D48" s="65">
        <f>T11F!D48+T11E!D48+T11D!D48+T11C!D48+T11b!D48+T11a!D48</f>
        <v>169.23000000000002</v>
      </c>
      <c r="E48" s="65">
        <f>T11F!E48+T11E!E48+T11D!E48+T11C!E48+T11b!E48+T11a!E48</f>
        <v>0.02</v>
      </c>
      <c r="F48" s="65">
        <f>T11F!F48+T11E!F48+T11D!F48+T11C!F48+T11b!F48+T11a!F48</f>
        <v>100</v>
      </c>
      <c r="G48" s="65">
        <f>T11F!G48+T11E!G48+T11D!G48+T11C!G48+T11b!G48+T11a!G48</f>
        <v>0.02</v>
      </c>
      <c r="H48" s="65">
        <f>T11F!H48+T11E!H48+T11D!H48+T11C!H48+T11b!H48+T11a!H48</f>
        <v>50</v>
      </c>
      <c r="I48" s="65">
        <f>T11F!I48+T11E!I48+T11D!I48+T11C!I48+T11b!I48+T11a!I48</f>
        <v>0</v>
      </c>
      <c r="J48" s="67">
        <f>T11F!J48+T11E!J48+T11D!J48+T11C!J48+T11b!J48+T11a!J48</f>
        <v>0</v>
      </c>
      <c r="K48" s="1"/>
      <c r="L48" s="1"/>
    </row>
    <row r="49" spans="1:212" ht="15" x14ac:dyDescent="0.25">
      <c r="A49" s="68">
        <v>43</v>
      </c>
      <c r="B49" s="64" t="str">
        <f>T11F!B49</f>
        <v>TAMILNAD MERCANTILE BANK</v>
      </c>
      <c r="C49" s="65">
        <f>T11F!C49+T11E!C49+T11D!C49+T11C!C49+T11b!C49+T11a!C49</f>
        <v>0</v>
      </c>
      <c r="D49" s="65">
        <f>T11F!D49+T11E!D49+T11D!D49+T11C!D49+T11b!D49+T11a!D49</f>
        <v>0</v>
      </c>
      <c r="E49" s="65">
        <f>T11F!E49+T11E!E49+T11D!E49+T11C!E49+T11b!E49+T11a!E49</f>
        <v>0</v>
      </c>
      <c r="F49" s="65">
        <f>T11F!F49+T11E!F49+T11D!F49+T11C!F49+T11b!F49+T11a!F49</f>
        <v>0</v>
      </c>
      <c r="G49" s="65">
        <f>T11F!G49+T11E!G49+T11D!G49+T11C!G49+T11b!G49+T11a!G49</f>
        <v>0</v>
      </c>
      <c r="H49" s="65">
        <f>T11F!H49+T11E!H49+T11D!H49+T11C!H49+T11b!H49+T11a!H49</f>
        <v>0</v>
      </c>
      <c r="I49" s="65">
        <f>T11F!I49+T11E!I49+T11D!I49+T11C!I49+T11b!I49+T11a!I49</f>
        <v>0</v>
      </c>
      <c r="J49" s="67">
        <f>T11F!J49+T11E!J49+T11D!J49+T11C!J49+T11b!J49+T11a!J49</f>
        <v>0</v>
      </c>
      <c r="K49" s="1"/>
      <c r="L49" s="1"/>
    </row>
    <row r="50" spans="1:212" ht="15" x14ac:dyDescent="0.25">
      <c r="A50" s="68">
        <v>44</v>
      </c>
      <c r="B50" s="64" t="str">
        <f>T11F!B50</f>
        <v>YES BANK LTD</v>
      </c>
      <c r="C50" s="65">
        <f>T11F!C50+T11E!C50+T11D!C50+T11C!C50+T11b!C50+T11a!C50</f>
        <v>0</v>
      </c>
      <c r="D50" s="65">
        <f>T11F!D50+T11E!D50+T11D!D50+T11C!D50+T11b!D50+T11a!D50</f>
        <v>0</v>
      </c>
      <c r="E50" s="65">
        <f>T11F!E50+T11E!E50+T11D!E50+T11C!E50+T11b!E50+T11a!E50</f>
        <v>0</v>
      </c>
      <c r="F50" s="65">
        <f>T11F!F50+T11E!F50+T11D!F50+T11C!F50+T11b!F50+T11a!F50</f>
        <v>0</v>
      </c>
      <c r="G50" s="65">
        <f>T11F!G50+T11E!G50+T11D!G50+T11C!G50+T11b!G50+T11a!G50</f>
        <v>0</v>
      </c>
      <c r="H50" s="65">
        <f>T11F!H50+T11E!H50+T11D!H50+T11C!H50+T11b!H50+T11a!H50</f>
        <v>0</v>
      </c>
      <c r="I50" s="65">
        <f>T11F!I50+T11E!I50+T11D!I50+T11C!I50+T11b!I50+T11a!I50</f>
        <v>0</v>
      </c>
      <c r="J50" s="67">
        <f>T11F!J50+T11E!J50+T11D!J50+T11C!J50+T11b!J50+T11a!J50</f>
        <v>0</v>
      </c>
      <c r="K50" s="1"/>
      <c r="L50" s="1"/>
    </row>
    <row r="51" spans="1:212" s="10" customFormat="1" ht="13.5" x14ac:dyDescent="0.2">
      <c r="A51" s="23"/>
      <c r="B51" s="7" t="s">
        <v>10</v>
      </c>
      <c r="C51" s="8">
        <f>SUM(C34:C50)</f>
        <v>25.15</v>
      </c>
      <c r="D51" s="8"/>
      <c r="E51" s="8">
        <f>SUM(E34:E50)</f>
        <v>46.67</v>
      </c>
      <c r="F51" s="8"/>
      <c r="G51" s="8">
        <f>SUM(G34:G50)</f>
        <v>47.390000000000008</v>
      </c>
      <c r="H51" s="8"/>
      <c r="I51" s="8">
        <f>SUM(I34:I50)</f>
        <v>24757.140000000003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tr">
        <f>T11F!B52</f>
        <v>APEX BANK</v>
      </c>
      <c r="C52" s="65">
        <f>T11F!C52+T11E!C52+T11D!C52+T11C!C52+T11b!C52+T11a!C52</f>
        <v>46.480000000000004</v>
      </c>
      <c r="D52" s="65">
        <f>T11F!D52+T11E!D52+T11D!D52+T11C!D52+T11b!D52+T11a!D52</f>
        <v>49.96</v>
      </c>
      <c r="E52" s="65">
        <f>T11F!E52+T11E!E52+T11D!E52+T11C!E52+T11b!E52+T11a!E52</f>
        <v>357.09999999999997</v>
      </c>
      <c r="F52" s="65">
        <f>T11F!F52+T11E!F52+T11D!F52+T11C!F52+T11b!F52+T11a!F52</f>
        <v>70.63</v>
      </c>
      <c r="G52" s="65">
        <f>T11F!G52+T11E!G52+T11D!G52+T11C!G52+T11b!G52+T11a!G52</f>
        <v>253.82</v>
      </c>
      <c r="H52" s="65">
        <f>T11F!H52+T11E!H52+T11D!H52+T11C!H52+T11b!H52+T11a!H52</f>
        <v>76.5</v>
      </c>
      <c r="I52" s="65">
        <f>T11F!I52+T11E!I52+T11D!I52+T11C!I52+T11b!I52+T11a!I52</f>
        <v>218.02999999999997</v>
      </c>
      <c r="J52" s="67">
        <f>T11F!J52+T11E!J52+T11D!J52+T11C!J52+T11b!J52+T11a!J52</f>
        <v>83.22</v>
      </c>
      <c r="K52" s="1"/>
      <c r="L52" s="1"/>
    </row>
    <row r="53" spans="1:212" ht="15" x14ac:dyDescent="0.25">
      <c r="A53" s="68">
        <v>46</v>
      </c>
      <c r="B53" s="64" t="str">
        <f>T11F!B53</f>
        <v>LAXMI MAH NAG SAH BANK</v>
      </c>
      <c r="C53" s="65">
        <f>T11F!C53+T11E!C53+T11D!C53+T11C!C53+T11b!C53+T11a!C53</f>
        <v>4.5900000000000007</v>
      </c>
      <c r="D53" s="65">
        <f>T11F!D53+T11E!D53+T11D!D53+T11C!D53+T11b!D53+T11a!D53</f>
        <v>169.38</v>
      </c>
      <c r="E53" s="65">
        <f>T11F!E53+T11E!E53+T11D!E53+T11C!E53+T11b!E53+T11a!E53</f>
        <v>5.13</v>
      </c>
      <c r="F53" s="65">
        <f>T11F!F53+T11E!F53+T11D!F53+T11C!F53+T11b!F53+T11a!F53</f>
        <v>180</v>
      </c>
      <c r="G53" s="65">
        <f>T11F!G53+T11E!G53+T11D!G53+T11C!G53+T11b!G53+T11a!G53</f>
        <v>4.4800000000000004</v>
      </c>
      <c r="H53" s="65">
        <f>T11F!H53+T11E!H53+T11D!H53+T11C!H53+T11b!H53+T11a!H53</f>
        <v>92.18</v>
      </c>
      <c r="I53" s="65">
        <f>T11F!I53+T11E!I53+T11D!I53+T11C!I53+T11b!I53+T11a!I53</f>
        <v>3.13</v>
      </c>
      <c r="J53" s="67">
        <f>T11F!J53+T11E!J53+T11D!J53+T11C!J53+T11b!J53+T11a!J53</f>
        <v>125.2</v>
      </c>
      <c r="K53" s="1"/>
      <c r="L53" s="1"/>
    </row>
    <row r="54" spans="1:212" ht="15" x14ac:dyDescent="0.25">
      <c r="A54" s="68">
        <v>47</v>
      </c>
      <c r="B54" s="64" t="str">
        <f>T11F!B54</f>
        <v>NAGPUR NAGRIK SAH. BANK</v>
      </c>
      <c r="C54" s="65">
        <f>T11F!C54+T11E!C54+T11D!C54+T11C!C54+T11b!C54+T11a!C54</f>
        <v>0.45</v>
      </c>
      <c r="D54" s="65">
        <f>T11F!D54+T11E!D54+T11D!D54+T11C!D54+T11b!D54+T11a!D54</f>
        <v>77.59</v>
      </c>
      <c r="E54" s="65">
        <f>T11F!E54+T11E!E54+T11D!E54+T11C!E54+T11b!E54+T11a!E54</f>
        <v>0.08</v>
      </c>
      <c r="F54" s="65">
        <f>T11F!F54+T11E!F54+T11D!F54+T11C!F54+T11b!F54+T11a!F54</f>
        <v>44.44</v>
      </c>
      <c r="G54" s="65">
        <f>T11F!G54+T11E!G54+T11D!G54+T11C!G54+T11b!G54+T11a!G54</f>
        <v>0.69000000000000006</v>
      </c>
      <c r="H54" s="65">
        <f>T11F!H54+T11E!H54+T11D!H54+T11C!H54+T11b!H54+T11a!H54</f>
        <v>75</v>
      </c>
      <c r="I54" s="65">
        <f>T11F!I54+T11E!I54+T11D!I54+T11C!I54+T11b!I54+T11a!I54</f>
        <v>0.01</v>
      </c>
      <c r="J54" s="67">
        <f>T11F!J54+T11E!J54+T11D!J54+T11C!J54+T11b!J54+T11a!J54</f>
        <v>0.28000000000000003</v>
      </c>
      <c r="K54" s="1"/>
      <c r="L54" s="1"/>
    </row>
    <row r="55" spans="1:212" ht="15" x14ac:dyDescent="0.25">
      <c r="A55" s="68">
        <v>48</v>
      </c>
      <c r="B55" s="64" t="str">
        <f>T11F!B55</f>
        <v>NAGRIK SAH BANK</v>
      </c>
      <c r="C55" s="65">
        <f>T11F!C55+T11E!C55+T11D!C55+T11C!C55+T11b!C55+T11a!C55</f>
        <v>0.06</v>
      </c>
      <c r="D55" s="65">
        <f>T11F!D55+T11E!D55+T11D!D55+T11C!D55+T11b!D55+T11a!D55</f>
        <v>200</v>
      </c>
      <c r="E55" s="65">
        <f>T11F!E55+T11E!E55+T11D!E55+T11C!E55+T11b!E55+T11a!E55</f>
        <v>0.06</v>
      </c>
      <c r="F55" s="65">
        <f>T11F!F55+T11E!F55+T11D!F55+T11C!F55+T11b!F55+T11a!F55</f>
        <v>200</v>
      </c>
      <c r="G55" s="65">
        <f>T11F!G55+T11E!G55+T11D!G55+T11C!G55+T11b!G55+T11a!G55</f>
        <v>0.06</v>
      </c>
      <c r="H55" s="65">
        <f>T11F!H55+T11E!H55+T11D!H55+T11C!H55+T11b!H55+T11a!H55</f>
        <v>100</v>
      </c>
      <c r="I55" s="65">
        <f>T11F!I55+T11E!I55+T11D!I55+T11C!I55+T11b!I55+T11a!I55</f>
        <v>8.3699999999999992</v>
      </c>
      <c r="J55" s="67">
        <f>T11F!J55+T11E!J55+T11D!J55+T11C!J55+T11b!J55+T11a!J55</f>
        <v>145.56</v>
      </c>
      <c r="K55" s="1"/>
      <c r="L55" s="1"/>
    </row>
    <row r="56" spans="1:212" ht="15" x14ac:dyDescent="0.25">
      <c r="A56" s="68">
        <v>49</v>
      </c>
      <c r="B56" s="64" t="str">
        <f>T11F!B56</f>
        <v>PRAGATI MAH NAG SAH BANK</v>
      </c>
      <c r="C56" s="65">
        <f>T11F!C56+T11E!C56+T11D!C56+T11C!C56+T11b!C56+T11a!C56</f>
        <v>1.04</v>
      </c>
      <c r="D56" s="65">
        <f>T11F!D56+T11E!D56+T11D!D56+T11C!D56+T11b!D56+T11a!D56</f>
        <v>67.539999999999992</v>
      </c>
      <c r="E56" s="65">
        <f>T11F!E56+T11E!E56+T11D!E56+T11C!E56+T11b!E56+T11a!E56</f>
        <v>1.98</v>
      </c>
      <c r="F56" s="65">
        <f>T11F!F56+T11E!F56+T11D!F56+T11C!F56+T11b!F56+T11a!F56</f>
        <v>99</v>
      </c>
      <c r="G56" s="65">
        <f>T11F!G56+T11E!G56+T11D!G56+T11C!G56+T11b!G56+T11a!G56</f>
        <v>7.25</v>
      </c>
      <c r="H56" s="65">
        <f>T11F!H56+T11E!H56+T11D!H56+T11C!H56+T11b!H56+T11a!H56</f>
        <v>93.43</v>
      </c>
      <c r="I56" s="65">
        <f>T11F!I56+T11E!I56+T11D!I56+T11C!I56+T11b!I56+T11a!I56</f>
        <v>2.93</v>
      </c>
      <c r="J56" s="67">
        <f>T11F!J56+T11E!J56+T11D!J56+T11C!J56+T11b!J56+T11a!J56</f>
        <v>113.13000000000001</v>
      </c>
      <c r="K56" s="1"/>
      <c r="L56" s="1"/>
    </row>
    <row r="57" spans="1:212" ht="15" x14ac:dyDescent="0.25">
      <c r="A57" s="68">
        <v>50</v>
      </c>
      <c r="B57" s="64" t="str">
        <f>T11F!B57</f>
        <v>RAI URB COOP MERC BANK</v>
      </c>
      <c r="C57" s="65">
        <f>T11F!C57+T11E!C57+T11D!C57+T11C!C57+T11b!C57+T11a!C57</f>
        <v>0.99</v>
      </c>
      <c r="D57" s="65">
        <f>T11F!D57+T11E!D57+T11D!D57+T11C!D57+T11b!D57+T11a!D57</f>
        <v>100</v>
      </c>
      <c r="E57" s="65">
        <f>T11F!E57+T11E!E57+T11D!E57+T11C!E57+T11b!E57+T11a!E57</f>
        <v>3.04</v>
      </c>
      <c r="F57" s="65">
        <f>T11F!F57+T11E!F57+T11D!F57+T11C!F57+T11b!F57+T11a!F57</f>
        <v>100.01</v>
      </c>
      <c r="G57" s="65">
        <f>T11F!G57+T11E!G57+T11D!G57+T11C!G57+T11b!G57+T11a!G57</f>
        <v>3.5999999999999996</v>
      </c>
      <c r="H57" s="65">
        <f>T11F!H57+T11E!H57+T11D!H57+T11C!H57+T11b!H57+T11a!H57</f>
        <v>100.01</v>
      </c>
      <c r="I57" s="65">
        <f>T11F!I57+T11E!I57+T11D!I57+T11C!I57+T11b!I57+T11a!I57</f>
        <v>0</v>
      </c>
      <c r="J57" s="67">
        <f>T11F!J57+T11E!J57+T11D!J57+T11C!J57+T11b!J57+T11a!J57</f>
        <v>0</v>
      </c>
      <c r="K57" s="1"/>
      <c r="L57" s="1"/>
    </row>
    <row r="58" spans="1:212" ht="15" x14ac:dyDescent="0.25">
      <c r="A58" s="68">
        <v>51</v>
      </c>
      <c r="B58" s="64" t="str">
        <f>T11F!B58</f>
        <v>VYAVASAYAK SAH BANK</v>
      </c>
      <c r="C58" s="65">
        <f>T11F!C58+T11E!C58+T11D!C58+T11C!C58+T11b!C58+T11a!C58</f>
        <v>0</v>
      </c>
      <c r="D58" s="65">
        <f>T11F!D58+T11E!D58+T11D!D58+T11C!D58+T11b!D58+T11a!D58</f>
        <v>0</v>
      </c>
      <c r="E58" s="65">
        <f>T11F!E58+T11E!E58+T11D!E58+T11C!E58+T11b!E58+T11a!E58</f>
        <v>0</v>
      </c>
      <c r="F58" s="65">
        <f>T11F!F58+T11E!F58+T11D!F58+T11C!F58+T11b!F58+T11a!F58</f>
        <v>0</v>
      </c>
      <c r="G58" s="65">
        <f>T11F!G58+T11E!G58+T11D!G58+T11C!G58+T11b!G58+T11a!G58</f>
        <v>0.16</v>
      </c>
      <c r="H58" s="65">
        <f>T11F!H58+T11E!H58+T11D!H58+T11C!H58+T11b!H58+T11a!H58</f>
        <v>4.97</v>
      </c>
      <c r="I58" s="65">
        <f>T11F!I58+T11E!I58+T11D!I58+T11C!I58+T11b!I58+T11a!I58</f>
        <v>0.04</v>
      </c>
      <c r="J58" s="67">
        <f>T11F!J58+T11E!J58+T11D!J58+T11C!J58+T11b!J58+T11a!J58</f>
        <v>9.76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53.610000000000014</v>
      </c>
      <c r="D59" s="8"/>
      <c r="E59" s="8">
        <f>SUM(E52:E58)</f>
        <v>367.39</v>
      </c>
      <c r="F59" s="8"/>
      <c r="G59" s="8">
        <f>SUM(G52:G58)</f>
        <v>270.06000000000006</v>
      </c>
      <c r="H59" s="8"/>
      <c r="I59" s="8">
        <f>SUM(I52:I58)</f>
        <v>232.50999999999996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tr">
        <f>T11F!B60</f>
        <v>CHATTISGARH RRB</v>
      </c>
      <c r="C60" s="65">
        <f>T11F!C60+T11E!C60+T11D!C60+T11C!C60+T11b!C60+T11a!C60</f>
        <v>34.36</v>
      </c>
      <c r="D60" s="65">
        <f>T11F!D60+T11E!D60+T11D!D60+T11C!D60+T11b!D60+T11a!D60</f>
        <v>66.819999999999993</v>
      </c>
      <c r="E60" s="65">
        <f>T11F!E60+T11E!E60+T11D!E60+T11C!E60+T11b!E60+T11a!E60</f>
        <v>150.57999999999998</v>
      </c>
      <c r="F60" s="65">
        <f>T11F!F60+T11E!F60+T11D!F60+T11C!F60+T11b!F60+T11a!F60</f>
        <v>80.97</v>
      </c>
      <c r="G60" s="65">
        <f>T11F!G60+T11E!G60+T11D!G60+T11C!G60+T11b!G60+T11a!G60</f>
        <v>0</v>
      </c>
      <c r="H60" s="65">
        <f>T11F!H60+T11E!H60+T11D!H60+T11C!H60+T11b!H60+T11a!H60</f>
        <v>0</v>
      </c>
      <c r="I60" s="65">
        <f>T11F!I60+T11E!I60+T11D!I60+T11C!I60+T11b!I60+T11a!I60</f>
        <v>158.48000000000002</v>
      </c>
      <c r="J60" s="67">
        <f>T11F!J60+T11E!J60+T11D!J60+T11C!J60+T11b!J60+T11a!J60</f>
        <v>96.039999999999992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34.36</v>
      </c>
      <c r="D61" s="8"/>
      <c r="E61" s="8">
        <f>SUM(E60:E60)</f>
        <v>150.57999999999998</v>
      </c>
      <c r="F61" s="8"/>
      <c r="G61" s="8">
        <f>SUM(G60:G60)</f>
        <v>0</v>
      </c>
      <c r="H61" s="8">
        <f>SUM(H60:H60)</f>
        <v>0</v>
      </c>
      <c r="I61" s="8">
        <f>SUM(I60:I60)</f>
        <v>158.48000000000002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1050.8999999999999</v>
      </c>
      <c r="D62" s="26"/>
      <c r="E62" s="26">
        <f>SUM(E61,E59,E51,E33)</f>
        <v>1494.2799999999997</v>
      </c>
      <c r="F62" s="26"/>
      <c r="G62" s="26">
        <f>SUM(G61,G59,G51,G33)</f>
        <v>1633.2399999999998</v>
      </c>
      <c r="H62" s="26"/>
      <c r="I62" s="26">
        <f>SUM(I61,I59,I51,I33)</f>
        <v>26666.580000000005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8"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3" firstPageNumber="0" orientation="landscape" horizontalDpi="300" verticalDpi="300" r:id="rId1"/>
  <headerFooter alignWithMargins="0"/>
  <rowBreaks count="1" manualBreakCount="1">
    <brk id="62" max="1048575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view="pageBreakPreview" zoomScale="90" zoomScaleNormal="100" zoomScaleSheetLayoutView="90" workbookViewId="0">
      <selection activeCell="C5" sqref="C5"/>
    </sheetView>
  </sheetViews>
  <sheetFormatPr defaultRowHeight="12.75" x14ac:dyDescent="0.2"/>
  <cols>
    <col min="1" max="1" width="5.7109375" style="4" customWidth="1"/>
    <col min="2" max="2" width="31.5703125" style="4" customWidth="1"/>
    <col min="3" max="7" width="13.28515625" style="15" customWidth="1"/>
    <col min="8" max="9" width="13.28515625" style="16" customWidth="1"/>
    <col min="10" max="10" width="13.28515625" style="15" customWidth="1"/>
    <col min="11" max="11" width="5.2851562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46" customFormat="1" ht="19.5" customHeight="1" x14ac:dyDescent="0.25">
      <c r="A1" s="46" t="s">
        <v>96</v>
      </c>
      <c r="C1" s="5" t="s">
        <v>86</v>
      </c>
      <c r="D1" s="5"/>
      <c r="E1" s="5"/>
      <c r="F1" s="5"/>
      <c r="G1" s="5"/>
      <c r="H1" s="5"/>
      <c r="I1" s="5"/>
    </row>
    <row r="2" spans="1:256" s="114" customFormat="1" ht="18.75" customHeight="1" x14ac:dyDescent="0.25">
      <c r="A2" s="112" t="str">
        <f>T11O!A2</f>
        <v xml:space="preserve"> DATA FOR THE YEAR ENDED 31ST MARCH 2016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</row>
    <row r="3" spans="1:256" s="32" customFormat="1" ht="16.5" customHeight="1" x14ac:dyDescent="0.25">
      <c r="A3" s="83" t="s">
        <v>3</v>
      </c>
      <c r="B3" s="85" t="s">
        <v>4</v>
      </c>
      <c r="C3" s="87" t="s">
        <v>97</v>
      </c>
      <c r="D3" s="87"/>
      <c r="E3" s="87"/>
      <c r="F3" s="87"/>
      <c r="G3" s="87"/>
      <c r="H3" s="87"/>
      <c r="I3" s="87"/>
      <c r="J3" s="88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8" customHeight="1" x14ac:dyDescent="0.25">
      <c r="A4" s="84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90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3" customFormat="1" ht="15.75" customHeight="1" x14ac:dyDescent="0.25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spans="1:256" ht="12" customHeight="1" x14ac:dyDescent="0.2">
      <c r="A6" s="63">
        <v>1</v>
      </c>
      <c r="B6" s="64" t="s">
        <v>21</v>
      </c>
      <c r="C6" s="65">
        <v>2.61</v>
      </c>
      <c r="D6" s="65">
        <v>3.24</v>
      </c>
      <c r="E6" s="65">
        <v>2.61</v>
      </c>
      <c r="F6" s="65">
        <v>3.24</v>
      </c>
      <c r="G6" s="65">
        <v>2.87</v>
      </c>
      <c r="H6" s="66">
        <v>2.79</v>
      </c>
      <c r="I6" s="66">
        <v>1.86</v>
      </c>
      <c r="J6" s="67">
        <v>0.33</v>
      </c>
      <c r="K6" s="1"/>
      <c r="L6" s="1"/>
    </row>
    <row r="7" spans="1:256" ht="12" customHeight="1" x14ac:dyDescent="0.2">
      <c r="A7" s="63">
        <v>2</v>
      </c>
      <c r="B7" s="64" t="s">
        <v>22</v>
      </c>
      <c r="C7" s="65">
        <v>0.81</v>
      </c>
      <c r="D7" s="65">
        <v>13.57</v>
      </c>
      <c r="E7" s="65">
        <v>0</v>
      </c>
      <c r="F7" s="65">
        <v>0</v>
      </c>
      <c r="G7" s="65">
        <v>0</v>
      </c>
      <c r="H7" s="66">
        <v>0</v>
      </c>
      <c r="I7" s="66">
        <v>0.95</v>
      </c>
      <c r="J7" s="67">
        <v>3.63</v>
      </c>
      <c r="K7" s="1"/>
      <c r="L7" s="1"/>
    </row>
    <row r="8" spans="1:256" ht="15" x14ac:dyDescent="0.2">
      <c r="A8" s="63">
        <v>3</v>
      </c>
      <c r="B8" s="64" t="s">
        <v>23</v>
      </c>
      <c r="C8" s="65">
        <v>1.66</v>
      </c>
      <c r="D8" s="65">
        <v>2.0299999999999998</v>
      </c>
      <c r="E8" s="65">
        <v>3.23</v>
      </c>
      <c r="F8" s="65">
        <v>2.2999999999999998</v>
      </c>
      <c r="G8" s="65">
        <v>3.28</v>
      </c>
      <c r="H8" s="66">
        <v>2.0099999999999998</v>
      </c>
      <c r="I8" s="66">
        <v>7.92</v>
      </c>
      <c r="J8" s="67">
        <v>3.45</v>
      </c>
      <c r="K8" s="1"/>
      <c r="L8" s="1"/>
    </row>
    <row r="9" spans="1:256" ht="15" x14ac:dyDescent="0.2">
      <c r="A9" s="63">
        <v>4</v>
      </c>
      <c r="B9" s="64" t="s">
        <v>24</v>
      </c>
      <c r="C9" s="65">
        <v>4.45</v>
      </c>
      <c r="D9" s="65">
        <v>5.65</v>
      </c>
      <c r="E9" s="65">
        <v>1.86</v>
      </c>
      <c r="F9" s="65">
        <v>2.71</v>
      </c>
      <c r="G9" s="65">
        <v>2.2999999999999998</v>
      </c>
      <c r="H9" s="66">
        <v>5.83</v>
      </c>
      <c r="I9" s="66">
        <v>0</v>
      </c>
      <c r="J9" s="67">
        <v>0</v>
      </c>
      <c r="K9" s="1"/>
      <c r="L9" s="1"/>
    </row>
    <row r="10" spans="1:256" ht="15" x14ac:dyDescent="0.2">
      <c r="A10" s="63">
        <v>5</v>
      </c>
      <c r="B10" s="64" t="s">
        <v>25</v>
      </c>
      <c r="C10" s="65">
        <v>0.55000000000000004</v>
      </c>
      <c r="D10" s="65">
        <v>4.3499999999999996</v>
      </c>
      <c r="E10" s="65">
        <v>0.68</v>
      </c>
      <c r="F10" s="65">
        <v>9.02</v>
      </c>
      <c r="G10" s="65">
        <v>1.19</v>
      </c>
      <c r="H10" s="66">
        <v>10.63</v>
      </c>
      <c r="I10" s="66">
        <v>1.19</v>
      </c>
      <c r="J10" s="67">
        <v>11.83</v>
      </c>
      <c r="K10" s="1"/>
      <c r="L10" s="1"/>
    </row>
    <row r="11" spans="1:256" ht="15" x14ac:dyDescent="0.2">
      <c r="A11" s="63">
        <v>6</v>
      </c>
      <c r="B11" s="64" t="s">
        <v>26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1"/>
      <c r="L11" s="1"/>
    </row>
    <row r="12" spans="1:256" ht="15" x14ac:dyDescent="0.2">
      <c r="A12" s="63">
        <v>7</v>
      </c>
      <c r="B12" s="64" t="s">
        <v>27</v>
      </c>
      <c r="C12" s="65">
        <v>4.24</v>
      </c>
      <c r="D12" s="65">
        <v>8.94</v>
      </c>
      <c r="E12" s="65">
        <v>1</v>
      </c>
      <c r="F12" s="65">
        <v>2.36</v>
      </c>
      <c r="G12" s="65">
        <v>0.82</v>
      </c>
      <c r="H12" s="66">
        <v>1.7</v>
      </c>
      <c r="I12" s="66">
        <v>0.83</v>
      </c>
      <c r="J12" s="67">
        <v>0.66</v>
      </c>
      <c r="K12" s="1"/>
      <c r="L12" s="1"/>
    </row>
    <row r="13" spans="1:256" ht="15" x14ac:dyDescent="0.2">
      <c r="A13" s="63">
        <v>8</v>
      </c>
      <c r="B13" s="64" t="s">
        <v>28</v>
      </c>
      <c r="C13" s="65">
        <v>5.2</v>
      </c>
      <c r="D13" s="65">
        <v>5.14</v>
      </c>
      <c r="E13" s="65">
        <v>4.51</v>
      </c>
      <c r="F13" s="65">
        <v>5.59</v>
      </c>
      <c r="G13" s="65">
        <v>5</v>
      </c>
      <c r="H13" s="66">
        <v>2.4700000000000002</v>
      </c>
      <c r="I13" s="66">
        <v>4.1500000000000004</v>
      </c>
      <c r="J13" s="67">
        <v>0.92</v>
      </c>
      <c r="K13" s="1"/>
      <c r="L13" s="1"/>
    </row>
    <row r="14" spans="1:256" ht="15" x14ac:dyDescent="0.2">
      <c r="A14" s="63">
        <v>9</v>
      </c>
      <c r="B14" s="64" t="s">
        <v>29</v>
      </c>
      <c r="C14" s="65">
        <v>0.36</v>
      </c>
      <c r="D14" s="65">
        <v>11.39</v>
      </c>
      <c r="E14" s="65">
        <v>0.25</v>
      </c>
      <c r="F14" s="65">
        <v>9.06</v>
      </c>
      <c r="G14" s="65">
        <v>0.19</v>
      </c>
      <c r="H14" s="66">
        <v>0.42</v>
      </c>
      <c r="I14" s="66">
        <v>0.21</v>
      </c>
      <c r="J14" s="67">
        <v>0.33</v>
      </c>
      <c r="K14" s="1"/>
      <c r="L14" s="1"/>
    </row>
    <row r="15" spans="1:256" ht="15" x14ac:dyDescent="0.2">
      <c r="A15" s="63">
        <v>10</v>
      </c>
      <c r="B15" s="64" t="s">
        <v>30</v>
      </c>
      <c r="C15" s="65">
        <v>2.5099999999999998</v>
      </c>
      <c r="D15" s="65">
        <v>5.24</v>
      </c>
      <c r="E15" s="65">
        <v>2.99</v>
      </c>
      <c r="F15" s="65">
        <v>6.22</v>
      </c>
      <c r="G15" s="65">
        <v>2.7</v>
      </c>
      <c r="H15" s="66">
        <v>4.08</v>
      </c>
      <c r="I15" s="66">
        <v>9.5399999999999991</v>
      </c>
      <c r="J15" s="67">
        <v>8.7200000000000006</v>
      </c>
      <c r="K15" s="1"/>
      <c r="L15" s="1"/>
    </row>
    <row r="16" spans="1:256" ht="15" x14ac:dyDescent="0.2">
      <c r="A16" s="63">
        <v>11</v>
      </c>
      <c r="B16" s="64" t="s">
        <v>31</v>
      </c>
      <c r="C16" s="65">
        <v>0.66</v>
      </c>
      <c r="D16" s="65">
        <v>15.53</v>
      </c>
      <c r="E16" s="65">
        <v>0.57999999999999996</v>
      </c>
      <c r="F16" s="65">
        <v>15.18</v>
      </c>
      <c r="G16" s="65">
        <v>0.25</v>
      </c>
      <c r="H16" s="66">
        <v>1.64</v>
      </c>
      <c r="I16" s="66">
        <v>0.5</v>
      </c>
      <c r="J16" s="67">
        <v>2.88</v>
      </c>
      <c r="K16" s="1"/>
      <c r="L16" s="1"/>
    </row>
    <row r="17" spans="1:12" ht="15" x14ac:dyDescent="0.2">
      <c r="A17" s="63">
        <v>12</v>
      </c>
      <c r="B17" s="64" t="s">
        <v>32</v>
      </c>
      <c r="C17" s="65">
        <v>0.01</v>
      </c>
      <c r="D17" s="65">
        <v>0.52</v>
      </c>
      <c r="E17" s="65">
        <v>0.03</v>
      </c>
      <c r="F17" s="65">
        <v>1.55</v>
      </c>
      <c r="G17" s="65">
        <v>0.01</v>
      </c>
      <c r="H17" s="66">
        <v>0.49</v>
      </c>
      <c r="I17" s="66">
        <v>1.48</v>
      </c>
      <c r="J17" s="67">
        <v>17.11</v>
      </c>
      <c r="K17" s="1"/>
      <c r="L17" s="1"/>
    </row>
    <row r="18" spans="1:12" ht="15" x14ac:dyDescent="0.2">
      <c r="A18" s="63">
        <v>13</v>
      </c>
      <c r="B18" s="64" t="s">
        <v>33</v>
      </c>
      <c r="C18" s="65">
        <v>5.18</v>
      </c>
      <c r="D18" s="65">
        <v>19.03</v>
      </c>
      <c r="E18" s="65">
        <v>0.42</v>
      </c>
      <c r="F18" s="65">
        <v>6.83</v>
      </c>
      <c r="G18" s="65">
        <v>0.43</v>
      </c>
      <c r="H18" s="66">
        <v>5.19</v>
      </c>
      <c r="I18" s="66">
        <v>0</v>
      </c>
      <c r="J18" s="67">
        <v>0</v>
      </c>
      <c r="K18" s="1"/>
      <c r="L18" s="1"/>
    </row>
    <row r="19" spans="1:12" ht="15" x14ac:dyDescent="0.2">
      <c r="A19" s="63">
        <v>14</v>
      </c>
      <c r="B19" s="64" t="s">
        <v>34</v>
      </c>
      <c r="C19" s="65">
        <v>3.5</v>
      </c>
      <c r="D19" s="65">
        <v>14.4</v>
      </c>
      <c r="E19" s="65">
        <v>3.73</v>
      </c>
      <c r="F19" s="65">
        <v>21.46</v>
      </c>
      <c r="G19" s="65">
        <v>2.96</v>
      </c>
      <c r="H19" s="66">
        <v>13.08</v>
      </c>
      <c r="I19" s="66">
        <v>2.4300000000000002</v>
      </c>
      <c r="J19" s="67">
        <v>11.87</v>
      </c>
      <c r="K19" s="1"/>
      <c r="L19" s="1"/>
    </row>
    <row r="20" spans="1:12" ht="15" x14ac:dyDescent="0.2">
      <c r="A20" s="63">
        <v>15</v>
      </c>
      <c r="B20" s="64" t="s">
        <v>35</v>
      </c>
      <c r="C20" s="65">
        <v>1.59</v>
      </c>
      <c r="D20" s="65">
        <v>43.09</v>
      </c>
      <c r="E20" s="65">
        <v>2.2599999999999998</v>
      </c>
      <c r="F20" s="65">
        <v>5.79</v>
      </c>
      <c r="G20" s="65">
        <v>19.54</v>
      </c>
      <c r="H20" s="66">
        <v>19.77</v>
      </c>
      <c r="I20" s="66">
        <v>7.0000000000000007E-2</v>
      </c>
      <c r="J20" s="67">
        <v>1.24</v>
      </c>
      <c r="K20" s="1"/>
      <c r="L20" s="1"/>
    </row>
    <row r="21" spans="1:12" ht="15" x14ac:dyDescent="0.2">
      <c r="A21" s="63">
        <v>16</v>
      </c>
      <c r="B21" s="64" t="s">
        <v>36</v>
      </c>
      <c r="C21" s="65">
        <v>7.73</v>
      </c>
      <c r="D21" s="65">
        <v>5.68</v>
      </c>
      <c r="E21" s="65">
        <v>4.4800000000000004</v>
      </c>
      <c r="F21" s="65">
        <v>4.16</v>
      </c>
      <c r="G21" s="65">
        <v>7.39</v>
      </c>
      <c r="H21" s="66">
        <v>2.2200000000000002</v>
      </c>
      <c r="I21" s="66">
        <v>7.09</v>
      </c>
      <c r="J21" s="67">
        <v>0.84</v>
      </c>
      <c r="K21" s="1"/>
      <c r="L21" s="1"/>
    </row>
    <row r="22" spans="1:12" ht="15" x14ac:dyDescent="0.2">
      <c r="A22" s="63">
        <v>17</v>
      </c>
      <c r="B22" s="64" t="s">
        <v>37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 spans="1:12" ht="15" x14ac:dyDescent="0.2">
      <c r="A23" s="63">
        <v>18</v>
      </c>
      <c r="B23" s="64" t="s">
        <v>38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6">
        <v>0</v>
      </c>
      <c r="I23" s="66">
        <v>0</v>
      </c>
      <c r="J23" s="67">
        <v>0</v>
      </c>
      <c r="K23" s="1"/>
      <c r="L23" s="1"/>
    </row>
    <row r="24" spans="1:12" ht="15" x14ac:dyDescent="0.2">
      <c r="A24" s="63">
        <v>19</v>
      </c>
      <c r="B24" s="64" t="s">
        <v>39</v>
      </c>
      <c r="C24" s="65">
        <v>24.12</v>
      </c>
      <c r="D24" s="65">
        <v>6.71</v>
      </c>
      <c r="E24" s="65">
        <v>32.35</v>
      </c>
      <c r="F24" s="65">
        <v>8.6199999999999992</v>
      </c>
      <c r="G24" s="65">
        <v>44.25</v>
      </c>
      <c r="H24" s="66">
        <v>11.07</v>
      </c>
      <c r="I24" s="66">
        <v>7.51</v>
      </c>
      <c r="J24" s="67">
        <v>3.66</v>
      </c>
      <c r="K24" s="1"/>
      <c r="L24" s="1"/>
    </row>
    <row r="25" spans="1:12" ht="15" x14ac:dyDescent="0.2">
      <c r="A25" s="63">
        <v>20</v>
      </c>
      <c r="B25" s="64" t="s">
        <v>40</v>
      </c>
      <c r="C25" s="65">
        <v>0</v>
      </c>
      <c r="D25" s="65">
        <v>0</v>
      </c>
      <c r="E25" s="65">
        <v>0</v>
      </c>
      <c r="F25" s="65">
        <v>0</v>
      </c>
      <c r="G25" s="65">
        <v>0.24</v>
      </c>
      <c r="H25" s="66">
        <v>24</v>
      </c>
      <c r="I25" s="66">
        <v>0.22</v>
      </c>
      <c r="J25" s="67">
        <v>22.92</v>
      </c>
      <c r="K25" s="1"/>
      <c r="L25" s="1"/>
    </row>
    <row r="26" spans="1:12" ht="15" x14ac:dyDescent="0.2">
      <c r="A26" s="63">
        <v>21</v>
      </c>
      <c r="B26" s="64" t="s">
        <v>41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spans="1:12" ht="15" x14ac:dyDescent="0.2">
      <c r="A27" s="63">
        <v>22</v>
      </c>
      <c r="B27" s="64" t="s">
        <v>42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6">
        <v>0</v>
      </c>
      <c r="I27" s="66">
        <v>0</v>
      </c>
      <c r="J27" s="67">
        <v>0</v>
      </c>
      <c r="K27" s="1"/>
      <c r="L27" s="1"/>
    </row>
    <row r="28" spans="1:12" ht="15" x14ac:dyDescent="0.2">
      <c r="A28" s="63">
        <v>23</v>
      </c>
      <c r="B28" s="64" t="s">
        <v>43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6">
        <v>0</v>
      </c>
      <c r="I28" s="66">
        <v>0</v>
      </c>
      <c r="J28" s="67">
        <v>0</v>
      </c>
      <c r="K28" s="1"/>
      <c r="L28" s="1"/>
    </row>
    <row r="29" spans="1:12" ht="15" x14ac:dyDescent="0.2">
      <c r="A29" s="63">
        <v>24</v>
      </c>
      <c r="B29" s="64" t="s">
        <v>44</v>
      </c>
      <c r="C29" s="65">
        <v>11.32</v>
      </c>
      <c r="D29" s="65">
        <v>8.25</v>
      </c>
      <c r="E29" s="65">
        <v>9.49</v>
      </c>
      <c r="F29" s="65">
        <v>7.47</v>
      </c>
      <c r="G29" s="65">
        <v>28.5</v>
      </c>
      <c r="H29" s="66">
        <v>6.8</v>
      </c>
      <c r="I29" s="66">
        <v>26.47</v>
      </c>
      <c r="J29" s="67">
        <v>11.71</v>
      </c>
      <c r="K29" s="1"/>
      <c r="L29" s="1"/>
    </row>
    <row r="30" spans="1:12" ht="15" x14ac:dyDescent="0.2">
      <c r="A30" s="63">
        <v>25</v>
      </c>
      <c r="B30" s="64" t="s">
        <v>45</v>
      </c>
      <c r="C30" s="65">
        <v>1.81</v>
      </c>
      <c r="D30" s="65">
        <v>3.95</v>
      </c>
      <c r="E30" s="65">
        <v>1.84</v>
      </c>
      <c r="F30" s="65">
        <v>3.75</v>
      </c>
      <c r="G30" s="65">
        <v>1.81</v>
      </c>
      <c r="H30" s="66">
        <v>1.41</v>
      </c>
      <c r="I30" s="66">
        <v>7.45</v>
      </c>
      <c r="J30" s="67">
        <v>11.85</v>
      </c>
      <c r="K30" s="1"/>
      <c r="L30" s="1"/>
    </row>
    <row r="31" spans="1:12" ht="15" x14ac:dyDescent="0.2">
      <c r="A31" s="63">
        <v>26</v>
      </c>
      <c r="B31" s="64" t="s">
        <v>46</v>
      </c>
      <c r="C31" s="65">
        <v>3.7</v>
      </c>
      <c r="D31" s="65">
        <v>25</v>
      </c>
      <c r="E31" s="65">
        <v>4.99</v>
      </c>
      <c r="F31" s="65">
        <v>26.24</v>
      </c>
      <c r="G31" s="65">
        <v>6.42</v>
      </c>
      <c r="H31" s="66">
        <v>35.869999999999997</v>
      </c>
      <c r="I31" s="66">
        <v>6.69</v>
      </c>
      <c r="J31" s="67">
        <v>34.590000000000003</v>
      </c>
      <c r="K31" s="1"/>
      <c r="L31" s="1"/>
    </row>
    <row r="32" spans="1:12" ht="15" x14ac:dyDescent="0.2">
      <c r="A32" s="63">
        <v>27</v>
      </c>
      <c r="B32" s="64" t="s">
        <v>47</v>
      </c>
      <c r="C32" s="65">
        <v>0.03</v>
      </c>
      <c r="D32" s="65">
        <v>3.57</v>
      </c>
      <c r="E32" s="65">
        <v>0.4</v>
      </c>
      <c r="F32" s="65">
        <v>37.74</v>
      </c>
      <c r="G32" s="65">
        <v>2.5</v>
      </c>
      <c r="H32" s="66">
        <v>19.84</v>
      </c>
      <c r="I32" s="66">
        <v>52.08</v>
      </c>
      <c r="J32" s="67">
        <v>18.23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82.04</v>
      </c>
      <c r="D33" s="8"/>
      <c r="E33" s="8">
        <f>SUM(E6:E32)</f>
        <v>77.7</v>
      </c>
      <c r="F33" s="8"/>
      <c r="G33" s="8">
        <f>SUM(G6:G32)</f>
        <v>132.65</v>
      </c>
      <c r="H33" s="8"/>
      <c r="I33" s="8">
        <f>SUM(I6:I32)</f>
        <v>138.63999999999999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">
        <v>48</v>
      </c>
      <c r="C34" s="65">
        <v>0.43</v>
      </c>
      <c r="D34" s="65">
        <v>5.65</v>
      </c>
      <c r="E34" s="65">
        <v>1.02</v>
      </c>
      <c r="F34" s="65">
        <v>5.26</v>
      </c>
      <c r="G34" s="65">
        <v>1.1200000000000001</v>
      </c>
      <c r="H34" s="66">
        <v>2.83</v>
      </c>
      <c r="I34" s="66">
        <v>1.8</v>
      </c>
      <c r="J34" s="67">
        <v>2.62</v>
      </c>
      <c r="K34" s="1"/>
      <c r="L34" s="1"/>
    </row>
    <row r="35" spans="1:256" ht="15" x14ac:dyDescent="0.2">
      <c r="A35" s="63">
        <v>29</v>
      </c>
      <c r="B35" s="64" t="s">
        <v>49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 spans="1:256" ht="15" x14ac:dyDescent="0.2">
      <c r="A36" s="63">
        <v>30</v>
      </c>
      <c r="B36" s="64" t="s">
        <v>50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 spans="1:256" ht="15" x14ac:dyDescent="0.2">
      <c r="A37" s="63">
        <v>31</v>
      </c>
      <c r="B37" s="64" t="s">
        <v>51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 spans="1:256" ht="15" x14ac:dyDescent="0.2">
      <c r="A38" s="63">
        <v>32</v>
      </c>
      <c r="B38" s="64" t="s">
        <v>52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 spans="1:256" ht="15" x14ac:dyDescent="0.2">
      <c r="A39" s="63">
        <v>33</v>
      </c>
      <c r="B39" s="64" t="s">
        <v>53</v>
      </c>
      <c r="C39" s="65">
        <v>0</v>
      </c>
      <c r="D39" s="65">
        <v>0</v>
      </c>
      <c r="E39" s="65">
        <v>0.01</v>
      </c>
      <c r="F39" s="65">
        <v>0.06</v>
      </c>
      <c r="G39" s="65">
        <v>0.04</v>
      </c>
      <c r="H39" s="66">
        <v>0.2</v>
      </c>
      <c r="I39" s="66">
        <v>1.1599999999999999</v>
      </c>
      <c r="J39" s="67">
        <v>4.33</v>
      </c>
      <c r="K39" s="1"/>
      <c r="L39" s="1"/>
    </row>
    <row r="40" spans="1:256" ht="15" x14ac:dyDescent="0.2">
      <c r="A40" s="63">
        <v>34</v>
      </c>
      <c r="B40" s="64" t="s">
        <v>54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 spans="1:256" ht="15" x14ac:dyDescent="0.2">
      <c r="A41" s="63">
        <v>35</v>
      </c>
      <c r="B41" s="64" t="s">
        <v>55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 spans="1:256" ht="15" x14ac:dyDescent="0.25">
      <c r="A42" s="68">
        <v>36</v>
      </c>
      <c r="B42" s="64" t="s">
        <v>56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 spans="1:256" ht="15" x14ac:dyDescent="0.25">
      <c r="A43" s="68">
        <v>37</v>
      </c>
      <c r="B43" s="64" t="s">
        <v>57</v>
      </c>
      <c r="C43" s="65">
        <v>0</v>
      </c>
      <c r="D43" s="65">
        <v>0</v>
      </c>
      <c r="E43" s="65">
        <v>0</v>
      </c>
      <c r="F43" s="65">
        <v>0</v>
      </c>
      <c r="G43" s="65">
        <v>2.36</v>
      </c>
      <c r="H43" s="66">
        <v>42.22</v>
      </c>
      <c r="I43" s="66">
        <v>12336</v>
      </c>
      <c r="J43" s="67">
        <v>33.770000000000003</v>
      </c>
      <c r="K43" s="1"/>
      <c r="L43" s="1"/>
    </row>
    <row r="44" spans="1:256" ht="15" x14ac:dyDescent="0.25">
      <c r="A44" s="68">
        <v>38</v>
      </c>
      <c r="B44" s="64" t="s">
        <v>58</v>
      </c>
      <c r="C44" s="65">
        <v>0.05</v>
      </c>
      <c r="D44" s="65">
        <v>0.61</v>
      </c>
      <c r="E44" s="65">
        <v>0.17</v>
      </c>
      <c r="F44" s="65">
        <v>1.08</v>
      </c>
      <c r="G44" s="65">
        <v>0</v>
      </c>
      <c r="H44" s="66">
        <v>0</v>
      </c>
      <c r="I44" s="66">
        <v>0.75</v>
      </c>
      <c r="J44" s="67">
        <v>18.559999999999999</v>
      </c>
      <c r="K44" s="1"/>
      <c r="L44" s="1"/>
    </row>
    <row r="45" spans="1:256" ht="15" x14ac:dyDescent="0.25">
      <c r="A45" s="68">
        <v>39</v>
      </c>
      <c r="B45" s="64" t="s">
        <v>59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 spans="1:256" ht="15" x14ac:dyDescent="0.25">
      <c r="A46" s="68">
        <v>40</v>
      </c>
      <c r="B46" s="64" t="s">
        <v>60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0.05</v>
      </c>
      <c r="J46" s="67">
        <v>1.18</v>
      </c>
      <c r="K46" s="1"/>
      <c r="L46" s="1"/>
    </row>
    <row r="47" spans="1:256" ht="15" x14ac:dyDescent="0.2">
      <c r="A47" s="63">
        <v>41</v>
      </c>
      <c r="B47" s="64" t="s">
        <v>61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6">
        <v>0</v>
      </c>
      <c r="I47" s="66">
        <v>0</v>
      </c>
      <c r="J47" s="67">
        <v>0</v>
      </c>
      <c r="K47" s="1"/>
      <c r="L47" s="1"/>
    </row>
    <row r="48" spans="1:256" ht="15" x14ac:dyDescent="0.25">
      <c r="A48" s="68">
        <v>42</v>
      </c>
      <c r="B48" s="64" t="s">
        <v>62</v>
      </c>
      <c r="C48" s="65">
        <v>0.11</v>
      </c>
      <c r="D48" s="65">
        <v>84.62</v>
      </c>
      <c r="E48" s="65">
        <v>0.01</v>
      </c>
      <c r="F48" s="65">
        <v>50</v>
      </c>
      <c r="G48" s="65">
        <v>0.01</v>
      </c>
      <c r="H48" s="66">
        <v>25</v>
      </c>
      <c r="I48" s="66">
        <v>0</v>
      </c>
      <c r="J48" s="67">
        <v>0</v>
      </c>
      <c r="K48" s="1"/>
      <c r="L48" s="1"/>
    </row>
    <row r="49" spans="1:212" ht="15" x14ac:dyDescent="0.25">
      <c r="A49" s="68">
        <v>43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 spans="1:212" ht="15" x14ac:dyDescent="0.25">
      <c r="A50" s="68">
        <v>44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 spans="1:212" s="10" customFormat="1" ht="13.5" x14ac:dyDescent="0.2">
      <c r="A51" s="23"/>
      <c r="B51" s="7" t="s">
        <v>10</v>
      </c>
      <c r="C51" s="8">
        <f>SUM(C34:C50)</f>
        <v>0.59</v>
      </c>
      <c r="D51" s="8"/>
      <c r="E51" s="8">
        <f>SUM(E34:E50)</f>
        <v>1.21</v>
      </c>
      <c r="F51" s="8"/>
      <c r="G51" s="8">
        <f>SUM(G34:G50)</f>
        <v>3.53</v>
      </c>
      <c r="H51" s="8"/>
      <c r="I51" s="8">
        <f>SUM(I34:I50)</f>
        <v>12339.759999999998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">
        <v>65</v>
      </c>
      <c r="C52" s="65">
        <v>6.96</v>
      </c>
      <c r="D52" s="65">
        <v>7.48</v>
      </c>
      <c r="E52" s="65">
        <v>23.4</v>
      </c>
      <c r="F52" s="65">
        <v>4.63</v>
      </c>
      <c r="G52" s="65">
        <v>11.26</v>
      </c>
      <c r="H52" s="66">
        <v>3.39</v>
      </c>
      <c r="I52" s="66">
        <v>8.02</v>
      </c>
      <c r="J52" s="67">
        <v>3.06</v>
      </c>
      <c r="K52" s="1"/>
      <c r="L52" s="1"/>
    </row>
    <row r="53" spans="1:212" ht="15" x14ac:dyDescent="0.25">
      <c r="A53" s="68">
        <v>46</v>
      </c>
      <c r="B53" s="64" t="s">
        <v>66</v>
      </c>
      <c r="C53" s="65">
        <v>2.2400000000000002</v>
      </c>
      <c r="D53" s="65">
        <v>82.66</v>
      </c>
      <c r="E53" s="65">
        <v>2.52</v>
      </c>
      <c r="F53" s="65">
        <v>88.42</v>
      </c>
      <c r="G53" s="65">
        <v>2.14</v>
      </c>
      <c r="H53" s="66">
        <v>44.03</v>
      </c>
      <c r="I53" s="66">
        <v>1.53</v>
      </c>
      <c r="J53" s="67">
        <v>61.2</v>
      </c>
      <c r="K53" s="1"/>
      <c r="L53" s="1"/>
    </row>
    <row r="54" spans="1:212" ht="15" x14ac:dyDescent="0.25">
      <c r="A54" s="68">
        <v>47</v>
      </c>
      <c r="B54" s="64" t="s">
        <v>67</v>
      </c>
      <c r="C54" s="65">
        <v>0.19</v>
      </c>
      <c r="D54" s="65">
        <v>32.76</v>
      </c>
      <c r="E54" s="65">
        <v>0</v>
      </c>
      <c r="F54" s="65">
        <v>0</v>
      </c>
      <c r="G54" s="65">
        <v>0.33</v>
      </c>
      <c r="H54" s="66">
        <v>35.869999999999997</v>
      </c>
      <c r="I54" s="66">
        <v>0</v>
      </c>
      <c r="J54" s="67">
        <v>0</v>
      </c>
      <c r="K54" s="1"/>
      <c r="L54" s="1"/>
    </row>
    <row r="55" spans="1:212" ht="15" x14ac:dyDescent="0.25">
      <c r="A55" s="68">
        <v>48</v>
      </c>
      <c r="B55" s="64" t="s">
        <v>68</v>
      </c>
      <c r="C55" s="65">
        <v>0.03</v>
      </c>
      <c r="D55" s="65">
        <v>100</v>
      </c>
      <c r="E55" s="65">
        <v>0.03</v>
      </c>
      <c r="F55" s="65">
        <v>100</v>
      </c>
      <c r="G55" s="65">
        <v>0.03</v>
      </c>
      <c r="H55" s="66">
        <v>50</v>
      </c>
      <c r="I55" s="66">
        <v>3.71</v>
      </c>
      <c r="J55" s="67">
        <v>64.52</v>
      </c>
      <c r="K55" s="1"/>
      <c r="L55" s="1"/>
    </row>
    <row r="56" spans="1:212" ht="15" x14ac:dyDescent="0.25">
      <c r="A56" s="68">
        <v>49</v>
      </c>
      <c r="B56" s="64" t="s">
        <v>69</v>
      </c>
      <c r="C56" s="65">
        <v>0.44</v>
      </c>
      <c r="D56" s="65">
        <v>28.57</v>
      </c>
      <c r="E56" s="65">
        <v>0.92</v>
      </c>
      <c r="F56" s="65">
        <v>46</v>
      </c>
      <c r="G56" s="65">
        <v>3.6</v>
      </c>
      <c r="H56" s="66">
        <v>46.39</v>
      </c>
      <c r="I56" s="66">
        <v>0.34</v>
      </c>
      <c r="J56" s="67">
        <v>13.13</v>
      </c>
      <c r="K56" s="1"/>
      <c r="L56" s="1"/>
    </row>
    <row r="57" spans="1:212" ht="15" x14ac:dyDescent="0.25">
      <c r="A57" s="68">
        <v>50</v>
      </c>
      <c r="B57" s="64" t="s">
        <v>70</v>
      </c>
      <c r="C57" s="65">
        <v>0.09</v>
      </c>
      <c r="D57" s="65">
        <v>9.09</v>
      </c>
      <c r="E57" s="65">
        <v>0.33</v>
      </c>
      <c r="F57" s="65">
        <v>10.86</v>
      </c>
      <c r="G57" s="65">
        <v>0.42</v>
      </c>
      <c r="H57" s="66">
        <v>11.67</v>
      </c>
      <c r="I57" s="66">
        <v>0</v>
      </c>
      <c r="J57" s="67">
        <v>0</v>
      </c>
      <c r="K57" s="1"/>
      <c r="L57" s="1"/>
    </row>
    <row r="58" spans="1:212" ht="15" x14ac:dyDescent="0.25">
      <c r="A58" s="68">
        <v>51</v>
      </c>
      <c r="B58" s="64" t="s">
        <v>71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6">
        <v>0</v>
      </c>
      <c r="I58" s="66">
        <v>0</v>
      </c>
      <c r="J58" s="67">
        <v>0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9.9499999999999975</v>
      </c>
      <c r="D59" s="8"/>
      <c r="E59" s="8">
        <f>SUM(E52:E58)</f>
        <v>27.2</v>
      </c>
      <c r="F59" s="8"/>
      <c r="G59" s="8">
        <f>SUM(G52:G58)</f>
        <v>17.78</v>
      </c>
      <c r="H59" s="8"/>
      <c r="I59" s="8">
        <f>SUM(I52:I58)</f>
        <v>13.599999999999998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">
        <v>72</v>
      </c>
      <c r="C60" s="65">
        <v>0</v>
      </c>
      <c r="D60" s="65">
        <v>0</v>
      </c>
      <c r="E60" s="65">
        <v>16.670000000000002</v>
      </c>
      <c r="F60" s="65">
        <v>8.9600000000000009</v>
      </c>
      <c r="G60" s="65">
        <v>0</v>
      </c>
      <c r="H60" s="66">
        <v>0</v>
      </c>
      <c r="I60" s="66">
        <v>0</v>
      </c>
      <c r="J60" s="67">
        <v>0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0</v>
      </c>
      <c r="D61" s="8"/>
      <c r="E61" s="8">
        <f>SUM(E60:E60)</f>
        <v>16.670000000000002</v>
      </c>
      <c r="F61" s="8"/>
      <c r="G61" s="8">
        <f>SUM(G60:G60)</f>
        <v>0</v>
      </c>
      <c r="H61" s="8">
        <f>SUM(H60:H60)</f>
        <v>0</v>
      </c>
      <c r="I61" s="8">
        <f>SUM(I60:I60)</f>
        <v>0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92.58</v>
      </c>
      <c r="D62" s="26"/>
      <c r="E62" s="26">
        <f>SUM(E61,E59,E51,E33)</f>
        <v>122.78</v>
      </c>
      <c r="F62" s="26"/>
      <c r="G62" s="26">
        <f>SUM(G61,G59,G51,G33)</f>
        <v>153.96</v>
      </c>
      <c r="H62" s="26"/>
      <c r="I62" s="26">
        <f>SUM(I61,I59,I51,I33)</f>
        <v>12491.999999999998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8"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zoomScaleSheetLayoutView="90" workbookViewId="0">
      <selection activeCell="B11" sqref="B11"/>
    </sheetView>
  </sheetViews>
  <sheetFormatPr defaultRowHeight="12.75" x14ac:dyDescent="0.2"/>
  <cols>
    <col min="1" max="1" width="5.7109375" style="4" customWidth="1"/>
    <col min="2" max="2" width="30.85546875" style="4" customWidth="1"/>
    <col min="3" max="7" width="13.5703125" style="15" customWidth="1"/>
    <col min="8" max="9" width="13.5703125" style="16" customWidth="1"/>
    <col min="10" max="10" width="13.5703125" style="15" customWidth="1"/>
    <col min="11" max="11" width="5.710937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46" customFormat="1" ht="25.5" customHeight="1" x14ac:dyDescent="0.25">
      <c r="A1" s="45" t="s">
        <v>98</v>
      </c>
      <c r="B1" s="45"/>
      <c r="C1" s="5" t="s">
        <v>86</v>
      </c>
      <c r="D1" s="5"/>
      <c r="E1" s="5"/>
      <c r="F1" s="5"/>
      <c r="G1" s="5"/>
      <c r="H1" s="5"/>
      <c r="I1" s="5"/>
      <c r="J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5"/>
      <c r="EW1" s="45"/>
      <c r="EX1" s="45"/>
      <c r="EY1" s="45"/>
      <c r="EZ1" s="45"/>
      <c r="FA1" s="45"/>
      <c r="FB1" s="45"/>
      <c r="FC1" s="45"/>
      <c r="FD1" s="45"/>
      <c r="FE1" s="45"/>
      <c r="FF1" s="45"/>
      <c r="FG1" s="45"/>
      <c r="FH1" s="45"/>
      <c r="FI1" s="45"/>
      <c r="FJ1" s="45"/>
      <c r="FK1" s="45"/>
      <c r="FL1" s="45"/>
      <c r="FM1" s="45"/>
      <c r="FN1" s="45"/>
      <c r="FO1" s="45"/>
      <c r="FP1" s="45"/>
      <c r="FQ1" s="45"/>
      <c r="FR1" s="45"/>
      <c r="FS1" s="45"/>
      <c r="FT1" s="45"/>
      <c r="FU1" s="45"/>
      <c r="FV1" s="45"/>
      <c r="FW1" s="45"/>
      <c r="FX1" s="45"/>
      <c r="FY1" s="45"/>
      <c r="FZ1" s="45"/>
      <c r="GA1" s="45"/>
      <c r="GB1" s="45"/>
      <c r="GC1" s="45"/>
      <c r="GD1" s="45"/>
      <c r="GE1" s="45"/>
      <c r="GF1" s="45"/>
      <c r="GG1" s="45"/>
      <c r="GH1" s="45"/>
      <c r="GI1" s="45"/>
      <c r="GJ1" s="45"/>
      <c r="GK1" s="45"/>
      <c r="GL1" s="45"/>
      <c r="GM1" s="45"/>
      <c r="GN1" s="45"/>
      <c r="GO1" s="45"/>
      <c r="GP1" s="45"/>
      <c r="GQ1" s="45"/>
      <c r="GR1" s="45"/>
      <c r="GS1" s="45"/>
      <c r="GT1" s="45"/>
      <c r="GU1" s="45"/>
      <c r="GV1" s="45"/>
      <c r="GW1" s="45"/>
      <c r="GX1" s="45"/>
    </row>
    <row r="2" spans="1:256" s="10" customFormat="1" ht="18.75" customHeight="1" x14ac:dyDescent="0.25">
      <c r="A2" s="81" t="str">
        <f>T11O!A2</f>
        <v xml:space="preserve"> DATA FOR THE YEAR ENDED 31ST MARCH 2016</v>
      </c>
      <c r="B2" s="81"/>
      <c r="C2" s="81"/>
      <c r="D2" s="81"/>
      <c r="E2" s="81"/>
      <c r="F2" s="81"/>
      <c r="G2" s="81"/>
      <c r="H2" s="81"/>
      <c r="I2" s="81"/>
      <c r="J2" s="81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spans="1:256" s="32" customFormat="1" ht="18" customHeight="1" x14ac:dyDescent="0.25">
      <c r="A3" s="83" t="s">
        <v>3</v>
      </c>
      <c r="B3" s="85" t="s">
        <v>4</v>
      </c>
      <c r="C3" s="87" t="s">
        <v>99</v>
      </c>
      <c r="D3" s="87"/>
      <c r="E3" s="87"/>
      <c r="F3" s="87"/>
      <c r="G3" s="87"/>
      <c r="H3" s="87"/>
      <c r="I3" s="87"/>
      <c r="J3" s="88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8" customHeight="1" x14ac:dyDescent="0.25">
      <c r="A4" s="84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90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6" customFormat="1" ht="16.5" customHeight="1" x14ac:dyDescent="0.2">
      <c r="A5" s="59"/>
      <c r="B5" s="60"/>
      <c r="C5" s="61" t="s">
        <v>7</v>
      </c>
      <c r="D5" s="61" t="s">
        <v>8</v>
      </c>
      <c r="E5" s="61" t="s">
        <v>7</v>
      </c>
      <c r="F5" s="61" t="s">
        <v>8</v>
      </c>
      <c r="G5" s="61" t="s">
        <v>7</v>
      </c>
      <c r="H5" s="61" t="s">
        <v>8</v>
      </c>
      <c r="I5" s="61" t="s">
        <v>7</v>
      </c>
      <c r="J5" s="62" t="s">
        <v>8</v>
      </c>
      <c r="K5" s="35"/>
      <c r="L5" s="35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</row>
    <row r="6" spans="1:256" ht="12" customHeight="1" x14ac:dyDescent="0.2">
      <c r="A6" s="63">
        <v>1</v>
      </c>
      <c r="B6" s="64" t="s">
        <v>21</v>
      </c>
      <c r="C6" s="65">
        <v>0.02</v>
      </c>
      <c r="D6" s="65">
        <v>0.02</v>
      </c>
      <c r="E6" s="65">
        <v>0.02</v>
      </c>
      <c r="F6" s="65">
        <v>0.02</v>
      </c>
      <c r="G6" s="65">
        <v>0.23</v>
      </c>
      <c r="H6" s="66">
        <v>0.22</v>
      </c>
      <c r="I6" s="66">
        <v>0.1</v>
      </c>
      <c r="J6" s="67">
        <v>0.02</v>
      </c>
      <c r="K6" s="1"/>
      <c r="L6" s="1"/>
    </row>
    <row r="7" spans="1:256" ht="12" customHeight="1" x14ac:dyDescent="0.2">
      <c r="A7" s="63">
        <v>2</v>
      </c>
      <c r="B7" s="64" t="s">
        <v>22</v>
      </c>
      <c r="C7" s="65">
        <v>0.53</v>
      </c>
      <c r="D7" s="65">
        <v>8.8800000000000008</v>
      </c>
      <c r="E7" s="65">
        <v>0</v>
      </c>
      <c r="F7" s="65">
        <v>0</v>
      </c>
      <c r="G7" s="65">
        <v>0</v>
      </c>
      <c r="H7" s="66">
        <v>0</v>
      </c>
      <c r="I7" s="66">
        <v>0</v>
      </c>
      <c r="J7" s="67">
        <v>0</v>
      </c>
      <c r="K7" s="1"/>
      <c r="L7" s="1"/>
    </row>
    <row r="8" spans="1:256" ht="15" x14ac:dyDescent="0.2">
      <c r="A8" s="63">
        <v>3</v>
      </c>
      <c r="B8" s="64" t="s">
        <v>23</v>
      </c>
      <c r="C8" s="65">
        <v>0</v>
      </c>
      <c r="D8" s="65">
        <v>0</v>
      </c>
      <c r="E8" s="65">
        <v>0</v>
      </c>
      <c r="F8" s="65">
        <v>0</v>
      </c>
      <c r="G8" s="65">
        <v>0</v>
      </c>
      <c r="H8" s="66">
        <v>0</v>
      </c>
      <c r="I8" s="66">
        <v>0</v>
      </c>
      <c r="J8" s="67">
        <v>0</v>
      </c>
      <c r="K8" s="1"/>
      <c r="L8" s="1"/>
    </row>
    <row r="9" spans="1:256" ht="15" x14ac:dyDescent="0.2">
      <c r="A9" s="63">
        <v>4</v>
      </c>
      <c r="B9" s="64" t="s">
        <v>24</v>
      </c>
      <c r="C9" s="65">
        <v>0.22</v>
      </c>
      <c r="D9" s="65">
        <v>0.28000000000000003</v>
      </c>
      <c r="E9" s="65">
        <v>0.01</v>
      </c>
      <c r="F9" s="65">
        <v>0.01</v>
      </c>
      <c r="G9" s="65">
        <v>0.05</v>
      </c>
      <c r="H9" s="66">
        <v>0.13</v>
      </c>
      <c r="I9" s="66">
        <v>0</v>
      </c>
      <c r="J9" s="67">
        <v>0</v>
      </c>
      <c r="K9" s="1"/>
      <c r="L9" s="1"/>
    </row>
    <row r="10" spans="1:256" ht="15" x14ac:dyDescent="0.2">
      <c r="A10" s="63">
        <v>5</v>
      </c>
      <c r="B10" s="64" t="s">
        <v>25</v>
      </c>
      <c r="C10" s="65">
        <v>0.03</v>
      </c>
      <c r="D10" s="65">
        <v>0.24</v>
      </c>
      <c r="E10" s="65">
        <v>0</v>
      </c>
      <c r="F10" s="65">
        <v>0</v>
      </c>
      <c r="G10" s="65">
        <v>0</v>
      </c>
      <c r="H10" s="66">
        <v>0</v>
      </c>
      <c r="I10" s="66">
        <v>0</v>
      </c>
      <c r="J10" s="67">
        <v>0</v>
      </c>
      <c r="K10" s="1"/>
      <c r="L10" s="1"/>
    </row>
    <row r="11" spans="1:256" ht="15" x14ac:dyDescent="0.2">
      <c r="A11" s="63">
        <v>6</v>
      </c>
      <c r="B11" s="64" t="s">
        <v>26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1"/>
      <c r="L11" s="1"/>
    </row>
    <row r="12" spans="1:256" ht="15" x14ac:dyDescent="0.2">
      <c r="A12" s="63">
        <v>7</v>
      </c>
      <c r="B12" s="64" t="s">
        <v>27</v>
      </c>
      <c r="C12" s="65">
        <v>0.19</v>
      </c>
      <c r="D12" s="65">
        <v>0.4</v>
      </c>
      <c r="E12" s="65">
        <v>0</v>
      </c>
      <c r="F12" s="65">
        <v>0</v>
      </c>
      <c r="G12" s="65">
        <v>0</v>
      </c>
      <c r="H12" s="66">
        <v>0</v>
      </c>
      <c r="I12" s="66">
        <v>0</v>
      </c>
      <c r="J12" s="67">
        <v>0</v>
      </c>
      <c r="K12" s="1"/>
      <c r="L12" s="1"/>
    </row>
    <row r="13" spans="1:256" ht="15" x14ac:dyDescent="0.2">
      <c r="A13" s="63">
        <v>8</v>
      </c>
      <c r="B13" s="64" t="s">
        <v>28</v>
      </c>
      <c r="C13" s="65">
        <v>1.08</v>
      </c>
      <c r="D13" s="65">
        <v>1.07</v>
      </c>
      <c r="E13" s="65">
        <v>0</v>
      </c>
      <c r="F13" s="65">
        <v>0</v>
      </c>
      <c r="G13" s="65">
        <v>0</v>
      </c>
      <c r="H13" s="66">
        <v>0</v>
      </c>
      <c r="I13" s="66">
        <v>0</v>
      </c>
      <c r="J13" s="67">
        <v>0</v>
      </c>
      <c r="K13" s="1"/>
      <c r="L13" s="1"/>
    </row>
    <row r="14" spans="1:256" ht="15" x14ac:dyDescent="0.2">
      <c r="A14" s="63">
        <v>9</v>
      </c>
      <c r="B14" s="64" t="s">
        <v>29</v>
      </c>
      <c r="C14" s="65">
        <v>0.02</v>
      </c>
      <c r="D14" s="65">
        <v>0.63</v>
      </c>
      <c r="E14" s="65">
        <v>0</v>
      </c>
      <c r="F14" s="65">
        <v>0</v>
      </c>
      <c r="G14" s="65">
        <v>0</v>
      </c>
      <c r="H14" s="66">
        <v>0</v>
      </c>
      <c r="I14" s="66">
        <v>0.12</v>
      </c>
      <c r="J14" s="67">
        <v>0.19</v>
      </c>
      <c r="K14" s="1"/>
      <c r="L14" s="1"/>
    </row>
    <row r="15" spans="1:256" ht="15" x14ac:dyDescent="0.2">
      <c r="A15" s="63">
        <v>10</v>
      </c>
      <c r="B15" s="64" t="s">
        <v>30</v>
      </c>
      <c r="C15" s="65">
        <v>1.21</v>
      </c>
      <c r="D15" s="65">
        <v>2.5299999999999998</v>
      </c>
      <c r="E15" s="65">
        <v>1.22</v>
      </c>
      <c r="F15" s="65">
        <v>2.54</v>
      </c>
      <c r="G15" s="65">
        <v>1.2</v>
      </c>
      <c r="H15" s="66">
        <v>1.81</v>
      </c>
      <c r="I15" s="66">
        <v>2</v>
      </c>
      <c r="J15" s="67">
        <v>1.83</v>
      </c>
      <c r="K15" s="1"/>
      <c r="L15" s="1"/>
    </row>
    <row r="16" spans="1:256" ht="15" x14ac:dyDescent="0.2">
      <c r="A16" s="63">
        <v>11</v>
      </c>
      <c r="B16" s="64" t="s">
        <v>31</v>
      </c>
      <c r="C16" s="65">
        <v>0</v>
      </c>
      <c r="D16" s="65">
        <v>0</v>
      </c>
      <c r="E16" s="65">
        <v>0</v>
      </c>
      <c r="F16" s="65">
        <v>0</v>
      </c>
      <c r="G16" s="65">
        <v>0</v>
      </c>
      <c r="H16" s="66">
        <v>0</v>
      </c>
      <c r="I16" s="66">
        <v>0</v>
      </c>
      <c r="J16" s="67">
        <v>0</v>
      </c>
      <c r="K16" s="1"/>
      <c r="L16" s="1"/>
    </row>
    <row r="17" spans="1:12" ht="15" x14ac:dyDescent="0.2">
      <c r="A17" s="63">
        <v>12</v>
      </c>
      <c r="B17" s="64" t="s">
        <v>32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6">
        <v>0</v>
      </c>
      <c r="I17" s="66">
        <v>0.19</v>
      </c>
      <c r="J17" s="67">
        <v>2.2000000000000002</v>
      </c>
      <c r="K17" s="1"/>
      <c r="L17" s="1"/>
    </row>
    <row r="18" spans="1:12" ht="15" x14ac:dyDescent="0.2">
      <c r="A18" s="63">
        <v>13</v>
      </c>
      <c r="B18" s="64" t="s">
        <v>33</v>
      </c>
      <c r="C18" s="65">
        <v>5.09</v>
      </c>
      <c r="D18" s="65">
        <v>18.7</v>
      </c>
      <c r="E18" s="65">
        <v>0.38</v>
      </c>
      <c r="F18" s="65">
        <v>6.18</v>
      </c>
      <c r="G18" s="65">
        <v>0.39</v>
      </c>
      <c r="H18" s="66">
        <v>4.71</v>
      </c>
      <c r="I18" s="66">
        <v>0</v>
      </c>
      <c r="J18" s="67">
        <v>0</v>
      </c>
      <c r="K18" s="1"/>
      <c r="L18" s="1"/>
    </row>
    <row r="19" spans="1:12" ht="15" x14ac:dyDescent="0.2">
      <c r="A19" s="63">
        <v>14</v>
      </c>
      <c r="B19" s="64" t="s">
        <v>34</v>
      </c>
      <c r="C19" s="65">
        <v>0.01</v>
      </c>
      <c r="D19" s="65">
        <v>0.04</v>
      </c>
      <c r="E19" s="65">
        <v>0</v>
      </c>
      <c r="F19" s="65">
        <v>0</v>
      </c>
      <c r="G19" s="65">
        <v>0</v>
      </c>
      <c r="H19" s="66">
        <v>0</v>
      </c>
      <c r="I19" s="66">
        <v>0</v>
      </c>
      <c r="J19" s="67">
        <v>0</v>
      </c>
      <c r="K19" s="1"/>
      <c r="L19" s="1"/>
    </row>
    <row r="20" spans="1:12" ht="15" x14ac:dyDescent="0.2">
      <c r="A20" s="63">
        <v>15</v>
      </c>
      <c r="B20" s="64" t="s">
        <v>35</v>
      </c>
      <c r="C20" s="65">
        <v>1.53</v>
      </c>
      <c r="D20" s="65">
        <v>41.46</v>
      </c>
      <c r="E20" s="65">
        <v>0</v>
      </c>
      <c r="F20" s="65">
        <v>0</v>
      </c>
      <c r="G20" s="65">
        <v>1.53</v>
      </c>
      <c r="H20" s="66">
        <v>1.55</v>
      </c>
      <c r="I20" s="66">
        <v>0</v>
      </c>
      <c r="J20" s="67">
        <v>0</v>
      </c>
      <c r="K20" s="1"/>
      <c r="L20" s="1"/>
    </row>
    <row r="21" spans="1:12" ht="15" x14ac:dyDescent="0.2">
      <c r="A21" s="63">
        <v>16</v>
      </c>
      <c r="B21" s="64" t="s">
        <v>36</v>
      </c>
      <c r="C21" s="65">
        <v>2.0299999999999998</v>
      </c>
      <c r="D21" s="65">
        <v>1.49</v>
      </c>
      <c r="E21" s="65">
        <v>2.0499999999999998</v>
      </c>
      <c r="F21" s="65">
        <v>1.9</v>
      </c>
      <c r="G21" s="65">
        <v>1.44</v>
      </c>
      <c r="H21" s="66">
        <v>0.43</v>
      </c>
      <c r="I21" s="66">
        <v>1.23</v>
      </c>
      <c r="J21" s="67">
        <v>0.15</v>
      </c>
      <c r="K21" s="1"/>
      <c r="L21" s="1"/>
    </row>
    <row r="22" spans="1:12" ht="15" x14ac:dyDescent="0.2">
      <c r="A22" s="63">
        <v>17</v>
      </c>
      <c r="B22" s="64" t="s">
        <v>37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 spans="1:12" ht="15" x14ac:dyDescent="0.2">
      <c r="A23" s="63">
        <v>18</v>
      </c>
      <c r="B23" s="64" t="s">
        <v>38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6">
        <v>0</v>
      </c>
      <c r="I23" s="66">
        <v>0</v>
      </c>
      <c r="J23" s="67">
        <v>0</v>
      </c>
      <c r="K23" s="1"/>
      <c r="L23" s="1"/>
    </row>
    <row r="24" spans="1:12" ht="15" x14ac:dyDescent="0.2">
      <c r="A24" s="63">
        <v>19</v>
      </c>
      <c r="B24" s="64" t="s">
        <v>39</v>
      </c>
      <c r="C24" s="65">
        <v>8</v>
      </c>
      <c r="D24" s="65">
        <v>2.23</v>
      </c>
      <c r="E24" s="65">
        <v>6.85</v>
      </c>
      <c r="F24" s="65">
        <v>1.83</v>
      </c>
      <c r="G24" s="65">
        <v>18.66</v>
      </c>
      <c r="H24" s="66">
        <v>4.67</v>
      </c>
      <c r="I24" s="66">
        <v>0.17</v>
      </c>
      <c r="J24" s="67">
        <v>0.08</v>
      </c>
      <c r="K24" s="1"/>
      <c r="L24" s="1"/>
    </row>
    <row r="25" spans="1:12" ht="15" x14ac:dyDescent="0.2">
      <c r="A25" s="63">
        <v>20</v>
      </c>
      <c r="B25" s="64" t="s">
        <v>40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6">
        <v>0</v>
      </c>
      <c r="I25" s="66">
        <v>0</v>
      </c>
      <c r="J25" s="67">
        <v>0</v>
      </c>
      <c r="K25" s="1"/>
      <c r="L25" s="1"/>
    </row>
    <row r="26" spans="1:12" ht="15" x14ac:dyDescent="0.2">
      <c r="A26" s="63">
        <v>21</v>
      </c>
      <c r="B26" s="64" t="s">
        <v>41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spans="1:12" ht="15" x14ac:dyDescent="0.2">
      <c r="A27" s="63">
        <v>22</v>
      </c>
      <c r="B27" s="64" t="s">
        <v>42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6">
        <v>0</v>
      </c>
      <c r="I27" s="66">
        <v>0</v>
      </c>
      <c r="J27" s="67">
        <v>0</v>
      </c>
      <c r="K27" s="1"/>
      <c r="L27" s="1"/>
    </row>
    <row r="28" spans="1:12" ht="15" x14ac:dyDescent="0.2">
      <c r="A28" s="63">
        <v>23</v>
      </c>
      <c r="B28" s="64" t="s">
        <v>43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6">
        <v>0</v>
      </c>
      <c r="I28" s="66">
        <v>0</v>
      </c>
      <c r="J28" s="67">
        <v>0</v>
      </c>
      <c r="K28" s="1"/>
      <c r="L28" s="1"/>
    </row>
    <row r="29" spans="1:12" ht="15" x14ac:dyDescent="0.2">
      <c r="A29" s="63">
        <v>24</v>
      </c>
      <c r="B29" s="64" t="s">
        <v>44</v>
      </c>
      <c r="C29" s="65">
        <v>5.84</v>
      </c>
      <c r="D29" s="65">
        <v>4.26</v>
      </c>
      <c r="E29" s="65">
        <v>4.68</v>
      </c>
      <c r="F29" s="65">
        <v>3.68</v>
      </c>
      <c r="G29" s="65">
        <v>21.24</v>
      </c>
      <c r="H29" s="66">
        <v>5.0599999999999996</v>
      </c>
      <c r="I29" s="66">
        <v>15.11</v>
      </c>
      <c r="J29" s="67">
        <v>6.69</v>
      </c>
      <c r="K29" s="1"/>
      <c r="L29" s="1"/>
    </row>
    <row r="30" spans="1:12" ht="15" x14ac:dyDescent="0.2">
      <c r="A30" s="63">
        <v>25</v>
      </c>
      <c r="B30" s="64" t="s">
        <v>45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6">
        <v>0</v>
      </c>
      <c r="I30" s="66">
        <v>1.6</v>
      </c>
      <c r="J30" s="67">
        <v>2.54</v>
      </c>
      <c r="K30" s="1"/>
      <c r="L30" s="1"/>
    </row>
    <row r="31" spans="1:12" ht="15" x14ac:dyDescent="0.2">
      <c r="A31" s="63">
        <v>26</v>
      </c>
      <c r="B31" s="64" t="s">
        <v>46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6">
        <v>0</v>
      </c>
      <c r="I31" s="66">
        <v>0</v>
      </c>
      <c r="J31" s="67">
        <v>0</v>
      </c>
      <c r="K31" s="1"/>
      <c r="L31" s="1"/>
    </row>
    <row r="32" spans="1:12" ht="15" x14ac:dyDescent="0.2">
      <c r="A32" s="63">
        <v>27</v>
      </c>
      <c r="B32" s="64" t="s">
        <v>47</v>
      </c>
      <c r="C32" s="65">
        <v>0.03</v>
      </c>
      <c r="D32" s="65">
        <v>3.57</v>
      </c>
      <c r="E32" s="65">
        <v>0.4</v>
      </c>
      <c r="F32" s="65">
        <v>37.74</v>
      </c>
      <c r="G32" s="65">
        <v>0.2</v>
      </c>
      <c r="H32" s="66">
        <v>1.59</v>
      </c>
      <c r="I32" s="66">
        <v>2.08</v>
      </c>
      <c r="J32" s="67">
        <v>0.73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25.830000000000002</v>
      </c>
      <c r="D33" s="8"/>
      <c r="E33" s="8">
        <f>SUM(E6:E32)</f>
        <v>15.61</v>
      </c>
      <c r="F33" s="8"/>
      <c r="G33" s="8">
        <f>SUM(G6:G32)</f>
        <v>44.94</v>
      </c>
      <c r="H33" s="8"/>
      <c r="I33" s="8">
        <f>SUM(I6:I32)</f>
        <v>22.6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">
        <v>48</v>
      </c>
      <c r="C34" s="65">
        <v>0</v>
      </c>
      <c r="D34" s="65">
        <v>0</v>
      </c>
      <c r="E34" s="65">
        <v>0.42</v>
      </c>
      <c r="F34" s="65">
        <v>2.17</v>
      </c>
      <c r="G34" s="65">
        <v>0.38</v>
      </c>
      <c r="H34" s="66">
        <v>0.96</v>
      </c>
      <c r="I34" s="66">
        <v>0.12</v>
      </c>
      <c r="J34" s="67">
        <v>0.17</v>
      </c>
      <c r="K34" s="1"/>
      <c r="L34" s="1"/>
    </row>
    <row r="35" spans="1:256" ht="15" x14ac:dyDescent="0.2">
      <c r="A35" s="63">
        <v>29</v>
      </c>
      <c r="B35" s="64" t="s">
        <v>49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 spans="1:256" ht="15" x14ac:dyDescent="0.2">
      <c r="A36" s="63">
        <v>30</v>
      </c>
      <c r="B36" s="64" t="s">
        <v>50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 spans="1:256" ht="15" x14ac:dyDescent="0.2">
      <c r="A37" s="63">
        <v>31</v>
      </c>
      <c r="B37" s="64" t="s">
        <v>51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 spans="1:256" ht="15" x14ac:dyDescent="0.2">
      <c r="A38" s="63">
        <v>32</v>
      </c>
      <c r="B38" s="64" t="s">
        <v>52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 spans="1:256" ht="15" x14ac:dyDescent="0.2">
      <c r="A39" s="63">
        <v>33</v>
      </c>
      <c r="B39" s="64" t="s">
        <v>53</v>
      </c>
      <c r="C39" s="65">
        <v>0</v>
      </c>
      <c r="D39" s="65">
        <v>0</v>
      </c>
      <c r="E39" s="65">
        <v>0.01</v>
      </c>
      <c r="F39" s="65">
        <v>0.06</v>
      </c>
      <c r="G39" s="65">
        <v>0</v>
      </c>
      <c r="H39" s="66">
        <v>0</v>
      </c>
      <c r="I39" s="66">
        <v>1.1100000000000001</v>
      </c>
      <c r="J39" s="67">
        <v>4.1399999999999997</v>
      </c>
      <c r="K39" s="1"/>
      <c r="L39" s="1"/>
    </row>
    <row r="40" spans="1:256" ht="15" x14ac:dyDescent="0.2">
      <c r="A40" s="63">
        <v>34</v>
      </c>
      <c r="B40" s="64" t="s">
        <v>54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 spans="1:256" ht="15" x14ac:dyDescent="0.2">
      <c r="A41" s="63">
        <v>35</v>
      </c>
      <c r="B41" s="64" t="s">
        <v>55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 spans="1:256" ht="15" x14ac:dyDescent="0.25">
      <c r="A42" s="68">
        <v>36</v>
      </c>
      <c r="B42" s="64" t="s">
        <v>56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 spans="1:256" ht="15" x14ac:dyDescent="0.25">
      <c r="A43" s="68">
        <v>37</v>
      </c>
      <c r="B43" s="64" t="s">
        <v>57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1"/>
      <c r="L43" s="1"/>
    </row>
    <row r="44" spans="1:256" ht="15" x14ac:dyDescent="0.25">
      <c r="A44" s="68">
        <v>38</v>
      </c>
      <c r="B44" s="64" t="s">
        <v>58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 spans="1:256" ht="15" x14ac:dyDescent="0.25">
      <c r="A45" s="68">
        <v>39</v>
      </c>
      <c r="B45" s="64" t="s">
        <v>59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 spans="1:256" ht="15" x14ac:dyDescent="0.25">
      <c r="A46" s="68">
        <v>40</v>
      </c>
      <c r="B46" s="64" t="s">
        <v>60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</row>
    <row r="47" spans="1:256" ht="15" x14ac:dyDescent="0.2">
      <c r="A47" s="63">
        <v>41</v>
      </c>
      <c r="B47" s="64" t="s">
        <v>61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6">
        <v>0</v>
      </c>
      <c r="I47" s="66">
        <v>0</v>
      </c>
      <c r="J47" s="67">
        <v>0</v>
      </c>
      <c r="K47" s="1"/>
      <c r="L47" s="1"/>
    </row>
    <row r="48" spans="1:256" ht="15" x14ac:dyDescent="0.25">
      <c r="A48" s="68">
        <v>42</v>
      </c>
      <c r="B48" s="64" t="s">
        <v>62</v>
      </c>
      <c r="C48" s="65">
        <v>0.01</v>
      </c>
      <c r="D48" s="65">
        <v>7.69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1"/>
      <c r="L48" s="1"/>
    </row>
    <row r="49" spans="1:212" ht="15" x14ac:dyDescent="0.25">
      <c r="A49" s="68">
        <v>43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 spans="1:212" ht="15" x14ac:dyDescent="0.25">
      <c r="A50" s="68">
        <v>44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 spans="1:212" s="10" customFormat="1" ht="13.5" x14ac:dyDescent="0.2">
      <c r="A51" s="23"/>
      <c r="B51" s="7" t="s">
        <v>10</v>
      </c>
      <c r="C51" s="8">
        <f>SUM(C34:C50)</f>
        <v>0.01</v>
      </c>
      <c r="D51" s="8"/>
      <c r="E51" s="8">
        <f>SUM(E34:E50)</f>
        <v>0.43</v>
      </c>
      <c r="F51" s="8"/>
      <c r="G51" s="8">
        <f>SUM(G34:G50)</f>
        <v>0.38</v>
      </c>
      <c r="H51" s="8"/>
      <c r="I51" s="8">
        <f>SUM(I34:I50)</f>
        <v>1.23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">
        <v>65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7">
        <v>0</v>
      </c>
      <c r="K52" s="1"/>
      <c r="L52" s="1"/>
    </row>
    <row r="53" spans="1:212" ht="15" x14ac:dyDescent="0.25">
      <c r="A53" s="68">
        <v>46</v>
      </c>
      <c r="B53" s="64" t="s">
        <v>66</v>
      </c>
      <c r="C53" s="65">
        <v>1.91</v>
      </c>
      <c r="D53" s="65">
        <v>70.48</v>
      </c>
      <c r="E53" s="65">
        <v>2.08</v>
      </c>
      <c r="F53" s="65">
        <v>72.98</v>
      </c>
      <c r="G53" s="65">
        <v>1.77</v>
      </c>
      <c r="H53" s="66">
        <v>36.42</v>
      </c>
      <c r="I53" s="66">
        <v>0.9</v>
      </c>
      <c r="J53" s="67">
        <v>36</v>
      </c>
      <c r="K53" s="1"/>
      <c r="L53" s="1"/>
    </row>
    <row r="54" spans="1:212" ht="15" x14ac:dyDescent="0.25">
      <c r="A54" s="68">
        <v>47</v>
      </c>
      <c r="B54" s="64" t="s">
        <v>67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spans="1:212" ht="15" x14ac:dyDescent="0.25">
      <c r="A55" s="68">
        <v>48</v>
      </c>
      <c r="B55" s="64" t="s">
        <v>68</v>
      </c>
      <c r="C55" s="65">
        <v>0.03</v>
      </c>
      <c r="D55" s="65">
        <v>100</v>
      </c>
      <c r="E55" s="65">
        <v>0.03</v>
      </c>
      <c r="F55" s="65">
        <v>100</v>
      </c>
      <c r="G55" s="65">
        <v>0.03</v>
      </c>
      <c r="H55" s="66">
        <v>50</v>
      </c>
      <c r="I55" s="66">
        <v>3.15</v>
      </c>
      <c r="J55" s="67">
        <v>54.78</v>
      </c>
      <c r="K55" s="1"/>
      <c r="L55" s="1"/>
    </row>
    <row r="56" spans="1:212" ht="15" x14ac:dyDescent="0.25">
      <c r="A56" s="68">
        <v>49</v>
      </c>
      <c r="B56" s="64" t="s">
        <v>69</v>
      </c>
      <c r="C56" s="65">
        <v>0.02</v>
      </c>
      <c r="D56" s="65">
        <v>1.3</v>
      </c>
      <c r="E56" s="65">
        <v>0.56999999999999995</v>
      </c>
      <c r="F56" s="65">
        <v>28.5</v>
      </c>
      <c r="G56" s="65">
        <v>2.99</v>
      </c>
      <c r="H56" s="66">
        <v>38.53</v>
      </c>
      <c r="I56" s="66">
        <v>0</v>
      </c>
      <c r="J56" s="67">
        <v>0</v>
      </c>
      <c r="K56" s="1"/>
      <c r="L56" s="1"/>
    </row>
    <row r="57" spans="1:212" ht="15" x14ac:dyDescent="0.25">
      <c r="A57" s="68">
        <v>50</v>
      </c>
      <c r="B57" s="64" t="s">
        <v>70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6">
        <v>0</v>
      </c>
      <c r="I57" s="66">
        <v>0</v>
      </c>
      <c r="J57" s="67">
        <v>0</v>
      </c>
      <c r="K57" s="1"/>
      <c r="L57" s="1"/>
    </row>
    <row r="58" spans="1:212" ht="15" x14ac:dyDescent="0.25">
      <c r="A58" s="68">
        <v>51</v>
      </c>
      <c r="B58" s="64" t="s">
        <v>71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6">
        <v>0</v>
      </c>
      <c r="I58" s="66">
        <v>0</v>
      </c>
      <c r="J58" s="67">
        <v>0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1.96</v>
      </c>
      <c r="D59" s="8"/>
      <c r="E59" s="8">
        <f>SUM(E52:E58)</f>
        <v>2.6799999999999997</v>
      </c>
      <c r="F59" s="8"/>
      <c r="G59" s="8">
        <f>SUM(G52:G58)</f>
        <v>4.79</v>
      </c>
      <c r="H59" s="8"/>
      <c r="I59" s="8">
        <f>SUM(I52:I58)</f>
        <v>4.05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">
        <v>72</v>
      </c>
      <c r="C60" s="65">
        <v>0</v>
      </c>
      <c r="D60" s="65">
        <v>0</v>
      </c>
      <c r="E60" s="65">
        <v>11.58</v>
      </c>
      <c r="F60" s="65">
        <v>6.23</v>
      </c>
      <c r="G60" s="65">
        <v>0</v>
      </c>
      <c r="H60" s="66">
        <v>0</v>
      </c>
      <c r="I60" s="66">
        <v>0</v>
      </c>
      <c r="J60" s="67">
        <v>0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0</v>
      </c>
      <c r="D61" s="8"/>
      <c r="E61" s="8">
        <f>SUM(E60:E60)</f>
        <v>11.58</v>
      </c>
      <c r="F61" s="8"/>
      <c r="G61" s="8">
        <f>SUM(G60:G60)</f>
        <v>0</v>
      </c>
      <c r="H61" s="8">
        <f>SUM(H60:H60)</f>
        <v>0</v>
      </c>
      <c r="I61" s="8">
        <f>SUM(I60:I60)</f>
        <v>0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27.8</v>
      </c>
      <c r="D62" s="26"/>
      <c r="E62" s="26">
        <f>SUM(E61,E59,E51,E33)</f>
        <v>30.299999999999997</v>
      </c>
      <c r="F62" s="26"/>
      <c r="G62" s="26">
        <f>SUM(G61,G59,G51,G33)</f>
        <v>50.11</v>
      </c>
      <c r="H62" s="26"/>
      <c r="I62" s="26">
        <f>SUM(I61,I59,I51,I33)</f>
        <v>27.880000000000003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8"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  <rowBreaks count="1" manualBreakCount="1">
    <brk id="62" max="1048575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zoomScaleSheetLayoutView="90" workbookViewId="0">
      <selection activeCell="B8" sqref="B8"/>
    </sheetView>
  </sheetViews>
  <sheetFormatPr defaultRowHeight="12.75" x14ac:dyDescent="0.2"/>
  <cols>
    <col min="1" max="1" width="5.7109375" style="4" customWidth="1"/>
    <col min="2" max="2" width="32.28515625" style="4" customWidth="1"/>
    <col min="3" max="7" width="12.85546875" style="15" customWidth="1"/>
    <col min="8" max="9" width="12.85546875" style="16" customWidth="1"/>
    <col min="10" max="10" width="12.85546875" style="15" customWidth="1"/>
    <col min="11" max="11" width="5.710937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10" customFormat="1" ht="25.5" customHeight="1" x14ac:dyDescent="0.25">
      <c r="A1" s="2" t="s">
        <v>100</v>
      </c>
      <c r="B1" s="2"/>
      <c r="C1" s="55" t="s">
        <v>86</v>
      </c>
      <c r="D1" s="3"/>
      <c r="E1" s="3"/>
      <c r="F1" s="3"/>
      <c r="G1" s="3"/>
      <c r="H1" s="3"/>
      <c r="I1" s="3"/>
      <c r="J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</row>
    <row r="2" spans="1:256" s="10" customFormat="1" ht="15.75" customHeight="1" x14ac:dyDescent="0.25">
      <c r="A2" s="81" t="str">
        <f>T11O!A2</f>
        <v xml:space="preserve"> DATA FOR THE YEAR ENDED 31ST MARCH 2016</v>
      </c>
      <c r="B2" s="81"/>
      <c r="C2" s="81"/>
      <c r="D2" s="81"/>
      <c r="E2" s="81"/>
      <c r="F2" s="81"/>
      <c r="G2" s="81"/>
      <c r="H2" s="81"/>
      <c r="I2" s="81"/>
      <c r="J2" s="81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spans="1:256" s="32" customFormat="1" ht="14.25" customHeight="1" x14ac:dyDescent="0.25">
      <c r="A3" s="83" t="s">
        <v>3</v>
      </c>
      <c r="B3" s="85" t="s">
        <v>4</v>
      </c>
      <c r="C3" s="87" t="s">
        <v>101</v>
      </c>
      <c r="D3" s="87"/>
      <c r="E3" s="87"/>
      <c r="F3" s="87"/>
      <c r="G3" s="87"/>
      <c r="H3" s="87"/>
      <c r="I3" s="87"/>
      <c r="J3" s="88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2.75" customHeight="1" x14ac:dyDescent="0.25">
      <c r="A4" s="84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90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3" customFormat="1" ht="13.5" customHeight="1" x14ac:dyDescent="0.25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spans="1:256" ht="12" customHeight="1" x14ac:dyDescent="0.2">
      <c r="A6" s="63">
        <v>1</v>
      </c>
      <c r="B6" s="64" t="s">
        <v>21</v>
      </c>
      <c r="C6" s="65">
        <v>2</v>
      </c>
      <c r="D6" s="65">
        <v>2.48</v>
      </c>
      <c r="E6" s="65">
        <v>2</v>
      </c>
      <c r="F6" s="65">
        <v>2.48</v>
      </c>
      <c r="G6" s="65">
        <v>1.18</v>
      </c>
      <c r="H6" s="66">
        <v>1.1499999999999999</v>
      </c>
      <c r="I6" s="66">
        <v>0.81</v>
      </c>
      <c r="J6" s="67">
        <v>0.14000000000000001</v>
      </c>
      <c r="K6" s="1"/>
      <c r="L6" s="1"/>
    </row>
    <row r="7" spans="1:256" ht="12" customHeight="1" x14ac:dyDescent="0.2">
      <c r="A7" s="63">
        <v>2</v>
      </c>
      <c r="B7" s="64" t="s">
        <v>22</v>
      </c>
      <c r="C7" s="65">
        <v>0.19</v>
      </c>
      <c r="D7" s="65">
        <v>3.18</v>
      </c>
      <c r="E7" s="65">
        <v>0</v>
      </c>
      <c r="F7" s="65">
        <v>0</v>
      </c>
      <c r="G7" s="65">
        <v>0</v>
      </c>
      <c r="H7" s="66">
        <v>0</v>
      </c>
      <c r="I7" s="66">
        <v>0.8</v>
      </c>
      <c r="J7" s="67">
        <v>3.06</v>
      </c>
      <c r="K7" s="1"/>
      <c r="L7" s="1"/>
    </row>
    <row r="8" spans="1:256" ht="15" x14ac:dyDescent="0.2">
      <c r="A8" s="63">
        <v>3</v>
      </c>
      <c r="B8" s="64" t="s">
        <v>23</v>
      </c>
      <c r="C8" s="65">
        <v>1.38</v>
      </c>
      <c r="D8" s="65">
        <v>1.69</v>
      </c>
      <c r="E8" s="65">
        <v>2.48</v>
      </c>
      <c r="F8" s="65">
        <v>1.76</v>
      </c>
      <c r="G8" s="65">
        <v>2.27</v>
      </c>
      <c r="H8" s="66">
        <v>1.39</v>
      </c>
      <c r="I8" s="66">
        <v>5.98</v>
      </c>
      <c r="J8" s="67">
        <v>2.6</v>
      </c>
      <c r="K8" s="1"/>
      <c r="L8" s="1"/>
    </row>
    <row r="9" spans="1:256" ht="15" x14ac:dyDescent="0.2">
      <c r="A9" s="63">
        <v>4</v>
      </c>
      <c r="B9" s="64" t="s">
        <v>24</v>
      </c>
      <c r="C9" s="65">
        <v>3.14</v>
      </c>
      <c r="D9" s="65">
        <v>3.99</v>
      </c>
      <c r="E9" s="65">
        <v>1.45</v>
      </c>
      <c r="F9" s="65">
        <v>2.12</v>
      </c>
      <c r="G9" s="65">
        <v>1.85</v>
      </c>
      <c r="H9" s="66">
        <v>4.6900000000000004</v>
      </c>
      <c r="I9" s="66">
        <v>0</v>
      </c>
      <c r="J9" s="67">
        <v>0</v>
      </c>
      <c r="K9" s="1"/>
      <c r="L9" s="1"/>
    </row>
    <row r="10" spans="1:256" ht="15" x14ac:dyDescent="0.2">
      <c r="A10" s="63">
        <v>5</v>
      </c>
      <c r="B10" s="64" t="s">
        <v>25</v>
      </c>
      <c r="C10" s="65">
        <v>0.28000000000000003</v>
      </c>
      <c r="D10" s="65">
        <v>2.2200000000000002</v>
      </c>
      <c r="E10" s="65">
        <v>0.43</v>
      </c>
      <c r="F10" s="65">
        <v>5.7</v>
      </c>
      <c r="G10" s="65">
        <v>0.69</v>
      </c>
      <c r="H10" s="66">
        <v>6.17</v>
      </c>
      <c r="I10" s="66">
        <v>0.69</v>
      </c>
      <c r="J10" s="67">
        <v>6.86</v>
      </c>
      <c r="K10" s="1"/>
      <c r="L10" s="1"/>
    </row>
    <row r="11" spans="1:256" ht="15" x14ac:dyDescent="0.2">
      <c r="A11" s="63">
        <v>6</v>
      </c>
      <c r="B11" s="64" t="s">
        <v>26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1"/>
      <c r="L11" s="1"/>
    </row>
    <row r="12" spans="1:256" ht="15" x14ac:dyDescent="0.2">
      <c r="A12" s="63">
        <v>7</v>
      </c>
      <c r="B12" s="64" t="s">
        <v>27</v>
      </c>
      <c r="C12" s="65">
        <v>3.2</v>
      </c>
      <c r="D12" s="65">
        <v>6.75</v>
      </c>
      <c r="E12" s="65">
        <v>0.7</v>
      </c>
      <c r="F12" s="65">
        <v>1.65</v>
      </c>
      <c r="G12" s="65">
        <v>0.52</v>
      </c>
      <c r="H12" s="66">
        <v>1.08</v>
      </c>
      <c r="I12" s="66">
        <v>0.56000000000000005</v>
      </c>
      <c r="J12" s="67">
        <v>0.44</v>
      </c>
      <c r="K12" s="1"/>
      <c r="L12" s="1"/>
    </row>
    <row r="13" spans="1:256" ht="15" x14ac:dyDescent="0.2">
      <c r="A13" s="63">
        <v>8</v>
      </c>
      <c r="B13" s="64" t="s">
        <v>28</v>
      </c>
      <c r="C13" s="65">
        <v>2.41</v>
      </c>
      <c r="D13" s="65">
        <v>2.38</v>
      </c>
      <c r="E13" s="65">
        <v>2.4500000000000002</v>
      </c>
      <c r="F13" s="65">
        <v>3.04</v>
      </c>
      <c r="G13" s="65">
        <v>2.4</v>
      </c>
      <c r="H13" s="66">
        <v>1.19</v>
      </c>
      <c r="I13" s="66">
        <v>1.74</v>
      </c>
      <c r="J13" s="67">
        <v>0.38</v>
      </c>
      <c r="K13" s="1"/>
      <c r="L13" s="1"/>
    </row>
    <row r="14" spans="1:256" ht="15" x14ac:dyDescent="0.2">
      <c r="A14" s="63">
        <v>9</v>
      </c>
      <c r="B14" s="64" t="s">
        <v>29</v>
      </c>
      <c r="C14" s="65">
        <v>0.33</v>
      </c>
      <c r="D14" s="65">
        <v>10.44</v>
      </c>
      <c r="E14" s="65">
        <v>0.18</v>
      </c>
      <c r="F14" s="65">
        <v>6.52</v>
      </c>
      <c r="G14" s="65">
        <v>0.16</v>
      </c>
      <c r="H14" s="66">
        <v>0.36</v>
      </c>
      <c r="I14" s="66">
        <v>0.06</v>
      </c>
      <c r="J14" s="67">
        <v>0.09</v>
      </c>
      <c r="K14" s="1"/>
      <c r="L14" s="1"/>
    </row>
    <row r="15" spans="1:256" ht="15" x14ac:dyDescent="0.2">
      <c r="A15" s="63">
        <v>10</v>
      </c>
      <c r="B15" s="64" t="s">
        <v>30</v>
      </c>
      <c r="C15" s="65">
        <v>1.03</v>
      </c>
      <c r="D15" s="65">
        <v>2.15</v>
      </c>
      <c r="E15" s="65">
        <v>1.1399999999999999</v>
      </c>
      <c r="F15" s="65">
        <v>2.37</v>
      </c>
      <c r="G15" s="65">
        <v>0.9</v>
      </c>
      <c r="H15" s="66">
        <v>1.36</v>
      </c>
      <c r="I15" s="66">
        <v>5.01</v>
      </c>
      <c r="J15" s="67">
        <v>4.58</v>
      </c>
      <c r="K15" s="1"/>
      <c r="L15" s="1"/>
    </row>
    <row r="16" spans="1:256" ht="15" x14ac:dyDescent="0.2">
      <c r="A16" s="63">
        <v>11</v>
      </c>
      <c r="B16" s="64" t="s">
        <v>31</v>
      </c>
      <c r="C16" s="65">
        <v>0.63</v>
      </c>
      <c r="D16" s="65">
        <v>14.82</v>
      </c>
      <c r="E16" s="65">
        <v>0.55000000000000004</v>
      </c>
      <c r="F16" s="65">
        <v>14.4</v>
      </c>
      <c r="G16" s="65">
        <v>0.25</v>
      </c>
      <c r="H16" s="66">
        <v>1.64</v>
      </c>
      <c r="I16" s="66">
        <v>0.4</v>
      </c>
      <c r="J16" s="67">
        <v>2.2999999999999998</v>
      </c>
      <c r="K16" s="1"/>
      <c r="L16" s="1"/>
    </row>
    <row r="17" spans="1:12" ht="15" x14ac:dyDescent="0.2">
      <c r="A17" s="63">
        <v>12</v>
      </c>
      <c r="B17" s="64" t="s">
        <v>32</v>
      </c>
      <c r="C17" s="65">
        <v>0.01</v>
      </c>
      <c r="D17" s="65">
        <v>0.52</v>
      </c>
      <c r="E17" s="65">
        <v>0.03</v>
      </c>
      <c r="F17" s="65">
        <v>1.55</v>
      </c>
      <c r="G17" s="65">
        <v>0.01</v>
      </c>
      <c r="H17" s="66">
        <v>0.49</v>
      </c>
      <c r="I17" s="66">
        <v>1.06</v>
      </c>
      <c r="J17" s="67">
        <v>12.25</v>
      </c>
      <c r="K17" s="1"/>
      <c r="L17" s="1"/>
    </row>
    <row r="18" spans="1:12" ht="15" x14ac:dyDescent="0.2">
      <c r="A18" s="63">
        <v>13</v>
      </c>
      <c r="B18" s="64" t="s">
        <v>33</v>
      </c>
      <c r="C18" s="65">
        <v>0.08</v>
      </c>
      <c r="D18" s="65">
        <v>0.28999999999999998</v>
      </c>
      <c r="E18" s="65">
        <v>0.03</v>
      </c>
      <c r="F18" s="65">
        <v>0.49</v>
      </c>
      <c r="G18" s="65">
        <v>0.03</v>
      </c>
      <c r="H18" s="66">
        <v>0.36</v>
      </c>
      <c r="I18" s="66">
        <v>0</v>
      </c>
      <c r="J18" s="67">
        <v>0</v>
      </c>
      <c r="K18" s="1"/>
      <c r="L18" s="1"/>
    </row>
    <row r="19" spans="1:12" ht="15" x14ac:dyDescent="0.2">
      <c r="A19" s="63">
        <v>14</v>
      </c>
      <c r="B19" s="64" t="s">
        <v>34</v>
      </c>
      <c r="C19" s="65">
        <v>2.1</v>
      </c>
      <c r="D19" s="65">
        <v>8.64</v>
      </c>
      <c r="E19" s="65">
        <v>2.15</v>
      </c>
      <c r="F19" s="65">
        <v>12.37</v>
      </c>
      <c r="G19" s="65">
        <v>1.46</v>
      </c>
      <c r="H19" s="66">
        <v>6.45</v>
      </c>
      <c r="I19" s="66">
        <v>1.04</v>
      </c>
      <c r="J19" s="67">
        <v>5.08</v>
      </c>
      <c r="K19" s="1"/>
      <c r="L19" s="1"/>
    </row>
    <row r="20" spans="1:12" ht="15" x14ac:dyDescent="0.2">
      <c r="A20" s="63">
        <v>15</v>
      </c>
      <c r="B20" s="64" t="s">
        <v>35</v>
      </c>
      <c r="C20" s="65">
        <v>0.04</v>
      </c>
      <c r="D20" s="65">
        <v>1.08</v>
      </c>
      <c r="E20" s="65">
        <v>0</v>
      </c>
      <c r="F20" s="65">
        <v>0</v>
      </c>
      <c r="G20" s="65">
        <v>0.21</v>
      </c>
      <c r="H20" s="66">
        <v>0.21</v>
      </c>
      <c r="I20" s="66">
        <v>0</v>
      </c>
      <c r="J20" s="67">
        <v>0</v>
      </c>
      <c r="K20" s="1"/>
      <c r="L20" s="1"/>
    </row>
    <row r="21" spans="1:12" ht="15" x14ac:dyDescent="0.2">
      <c r="A21" s="63">
        <v>16</v>
      </c>
      <c r="B21" s="64" t="s">
        <v>36</v>
      </c>
      <c r="C21" s="65">
        <v>4.3099999999999996</v>
      </c>
      <c r="D21" s="65">
        <v>3.17</v>
      </c>
      <c r="E21" s="65">
        <v>1.35</v>
      </c>
      <c r="F21" s="65">
        <v>1.25</v>
      </c>
      <c r="G21" s="65">
        <v>3.56</v>
      </c>
      <c r="H21" s="66">
        <v>1.07</v>
      </c>
      <c r="I21" s="66">
        <v>3.41</v>
      </c>
      <c r="J21" s="67">
        <v>0.4</v>
      </c>
      <c r="K21" s="1"/>
      <c r="L21" s="1"/>
    </row>
    <row r="22" spans="1:12" ht="15" x14ac:dyDescent="0.2">
      <c r="A22" s="63">
        <v>17</v>
      </c>
      <c r="B22" s="64" t="s">
        <v>37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 spans="1:12" ht="15" x14ac:dyDescent="0.2">
      <c r="A23" s="63">
        <v>18</v>
      </c>
      <c r="B23" s="64" t="s">
        <v>38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6">
        <v>0</v>
      </c>
      <c r="I23" s="66">
        <v>0</v>
      </c>
      <c r="J23" s="67">
        <v>0</v>
      </c>
      <c r="K23" s="1"/>
      <c r="L23" s="1"/>
    </row>
    <row r="24" spans="1:12" ht="15" x14ac:dyDescent="0.2">
      <c r="A24" s="63">
        <v>19</v>
      </c>
      <c r="B24" s="64" t="s">
        <v>39</v>
      </c>
      <c r="C24" s="65">
        <v>10.16</v>
      </c>
      <c r="D24" s="65">
        <v>2.83</v>
      </c>
      <c r="E24" s="65">
        <v>20.45</v>
      </c>
      <c r="F24" s="65">
        <v>5.45</v>
      </c>
      <c r="G24" s="65">
        <v>18.920000000000002</v>
      </c>
      <c r="H24" s="66">
        <v>4.7300000000000004</v>
      </c>
      <c r="I24" s="66">
        <v>6.27</v>
      </c>
      <c r="J24" s="67">
        <v>3.06</v>
      </c>
      <c r="K24" s="1"/>
      <c r="L24" s="1"/>
    </row>
    <row r="25" spans="1:12" ht="15" x14ac:dyDescent="0.2">
      <c r="A25" s="63">
        <v>20</v>
      </c>
      <c r="B25" s="64" t="s">
        <v>40</v>
      </c>
      <c r="C25" s="65">
        <v>0</v>
      </c>
      <c r="D25" s="65">
        <v>0</v>
      </c>
      <c r="E25" s="65">
        <v>0</v>
      </c>
      <c r="F25" s="65">
        <v>0</v>
      </c>
      <c r="G25" s="65">
        <v>0.22</v>
      </c>
      <c r="H25" s="66">
        <v>22</v>
      </c>
      <c r="I25" s="66">
        <v>0.2</v>
      </c>
      <c r="J25" s="67">
        <v>20.83</v>
      </c>
      <c r="K25" s="1"/>
      <c r="L25" s="1"/>
    </row>
    <row r="26" spans="1:12" ht="15" x14ac:dyDescent="0.2">
      <c r="A26" s="63">
        <v>21</v>
      </c>
      <c r="B26" s="64" t="s">
        <v>41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spans="1:12" ht="15" x14ac:dyDescent="0.2">
      <c r="A27" s="63">
        <v>22</v>
      </c>
      <c r="B27" s="64" t="s">
        <v>42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6">
        <v>0</v>
      </c>
      <c r="I27" s="66">
        <v>0</v>
      </c>
      <c r="J27" s="67">
        <v>0</v>
      </c>
      <c r="K27" s="1"/>
      <c r="L27" s="1"/>
    </row>
    <row r="28" spans="1:12" ht="15" x14ac:dyDescent="0.2">
      <c r="A28" s="63">
        <v>23</v>
      </c>
      <c r="B28" s="64" t="s">
        <v>43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6">
        <v>0</v>
      </c>
      <c r="I28" s="66">
        <v>0</v>
      </c>
      <c r="J28" s="67">
        <v>0</v>
      </c>
      <c r="K28" s="1"/>
      <c r="L28" s="1"/>
    </row>
    <row r="29" spans="1:12" ht="15" x14ac:dyDescent="0.2">
      <c r="A29" s="63">
        <v>24</v>
      </c>
      <c r="B29" s="64" t="s">
        <v>44</v>
      </c>
      <c r="C29" s="65">
        <v>5.2</v>
      </c>
      <c r="D29" s="65">
        <v>3.79</v>
      </c>
      <c r="E29" s="65">
        <v>4.55</v>
      </c>
      <c r="F29" s="65">
        <v>3.58</v>
      </c>
      <c r="G29" s="65">
        <v>6.01</v>
      </c>
      <c r="H29" s="66">
        <v>1.43</v>
      </c>
      <c r="I29" s="66">
        <v>9.7899999999999991</v>
      </c>
      <c r="J29" s="67">
        <v>4.33</v>
      </c>
      <c r="K29" s="1"/>
      <c r="L29" s="1"/>
    </row>
    <row r="30" spans="1:12" ht="15" x14ac:dyDescent="0.2">
      <c r="A30" s="63">
        <v>25</v>
      </c>
      <c r="B30" s="64" t="s">
        <v>45</v>
      </c>
      <c r="C30" s="65">
        <v>1.57</v>
      </c>
      <c r="D30" s="65">
        <v>3.43</v>
      </c>
      <c r="E30" s="65">
        <v>1.59</v>
      </c>
      <c r="F30" s="65">
        <v>3.24</v>
      </c>
      <c r="G30" s="65">
        <v>1.54</v>
      </c>
      <c r="H30" s="66">
        <v>1.2</v>
      </c>
      <c r="I30" s="66">
        <v>2.75</v>
      </c>
      <c r="J30" s="67">
        <v>4.37</v>
      </c>
      <c r="K30" s="1"/>
      <c r="L30" s="1"/>
    </row>
    <row r="31" spans="1:12" ht="15" x14ac:dyDescent="0.2">
      <c r="A31" s="63">
        <v>26</v>
      </c>
      <c r="B31" s="64" t="s">
        <v>46</v>
      </c>
      <c r="C31" s="65">
        <v>3.68</v>
      </c>
      <c r="D31" s="65">
        <v>24.86</v>
      </c>
      <c r="E31" s="65">
        <v>4.9400000000000004</v>
      </c>
      <c r="F31" s="65">
        <v>25.97</v>
      </c>
      <c r="G31" s="65">
        <v>6.13</v>
      </c>
      <c r="H31" s="66">
        <v>34.25</v>
      </c>
      <c r="I31" s="66">
        <v>6.5</v>
      </c>
      <c r="J31" s="67">
        <v>33.61</v>
      </c>
      <c r="K31" s="1"/>
      <c r="L31" s="1"/>
    </row>
    <row r="32" spans="1:12" ht="15" x14ac:dyDescent="0.2">
      <c r="A32" s="63">
        <v>27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2.1</v>
      </c>
      <c r="H32" s="66">
        <v>16.670000000000002</v>
      </c>
      <c r="I32" s="66">
        <v>43</v>
      </c>
      <c r="J32" s="67">
        <v>15.05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41.74</v>
      </c>
      <c r="D33" s="8"/>
      <c r="E33" s="8">
        <f>SUM(E6:E32)</f>
        <v>46.47</v>
      </c>
      <c r="F33" s="8"/>
      <c r="G33" s="8">
        <f>SUM(G6:G32)</f>
        <v>50.410000000000004</v>
      </c>
      <c r="H33" s="8"/>
      <c r="I33" s="8">
        <f>SUM(I6:I32)</f>
        <v>90.07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">
        <v>48</v>
      </c>
      <c r="C34" s="65">
        <v>0.43</v>
      </c>
      <c r="D34" s="65">
        <v>5.65</v>
      </c>
      <c r="E34" s="65">
        <v>0.5</v>
      </c>
      <c r="F34" s="65">
        <v>2.58</v>
      </c>
      <c r="G34" s="65">
        <v>0.74</v>
      </c>
      <c r="H34" s="66">
        <v>1.87</v>
      </c>
      <c r="I34" s="66">
        <v>1.68</v>
      </c>
      <c r="J34" s="67">
        <v>2.44</v>
      </c>
      <c r="K34" s="1"/>
      <c r="L34" s="1"/>
    </row>
    <row r="35" spans="1:256" ht="15" x14ac:dyDescent="0.2">
      <c r="A35" s="63">
        <v>29</v>
      </c>
      <c r="B35" s="64" t="s">
        <v>49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 spans="1:256" ht="15" x14ac:dyDescent="0.2">
      <c r="A36" s="63">
        <v>30</v>
      </c>
      <c r="B36" s="64" t="s">
        <v>50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 spans="1:256" ht="15" x14ac:dyDescent="0.2">
      <c r="A37" s="63">
        <v>31</v>
      </c>
      <c r="B37" s="64" t="s">
        <v>51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 spans="1:256" ht="15" x14ac:dyDescent="0.2">
      <c r="A38" s="63">
        <v>32</v>
      </c>
      <c r="B38" s="64" t="s">
        <v>52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 spans="1:256" ht="15" x14ac:dyDescent="0.2">
      <c r="A39" s="63">
        <v>33</v>
      </c>
      <c r="B39" s="64" t="s">
        <v>53</v>
      </c>
      <c r="C39" s="65">
        <v>0</v>
      </c>
      <c r="D39" s="65">
        <v>0</v>
      </c>
      <c r="E39" s="65">
        <v>0</v>
      </c>
      <c r="F39" s="65">
        <v>0</v>
      </c>
      <c r="G39" s="65">
        <v>0</v>
      </c>
      <c r="H39" s="66">
        <v>0</v>
      </c>
      <c r="I39" s="66">
        <v>0.01</v>
      </c>
      <c r="J39" s="67">
        <v>0.04</v>
      </c>
      <c r="K39" s="1"/>
      <c r="L39" s="1"/>
    </row>
    <row r="40" spans="1:256" ht="15" x14ac:dyDescent="0.2">
      <c r="A40" s="63">
        <v>34</v>
      </c>
      <c r="B40" s="64" t="s">
        <v>54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 spans="1:256" ht="15" x14ac:dyDescent="0.2">
      <c r="A41" s="63">
        <v>35</v>
      </c>
      <c r="B41" s="64" t="s">
        <v>55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 spans="1:256" ht="15" x14ac:dyDescent="0.25">
      <c r="A42" s="68">
        <v>36</v>
      </c>
      <c r="B42" s="64" t="s">
        <v>56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 spans="1:256" ht="15" x14ac:dyDescent="0.25">
      <c r="A43" s="68">
        <v>37</v>
      </c>
      <c r="B43" s="64" t="s">
        <v>57</v>
      </c>
      <c r="C43" s="65">
        <v>0</v>
      </c>
      <c r="D43" s="65">
        <v>0</v>
      </c>
      <c r="E43" s="65">
        <v>0</v>
      </c>
      <c r="F43" s="65">
        <v>0</v>
      </c>
      <c r="G43" s="65">
        <v>2.27</v>
      </c>
      <c r="H43" s="66">
        <v>40.61</v>
      </c>
      <c r="I43" s="66">
        <v>12336</v>
      </c>
      <c r="J43" s="67">
        <v>33.770000000000003</v>
      </c>
      <c r="K43" s="1"/>
      <c r="L43" s="1"/>
    </row>
    <row r="44" spans="1:256" ht="15" x14ac:dyDescent="0.25">
      <c r="A44" s="68">
        <v>38</v>
      </c>
      <c r="B44" s="64" t="s">
        <v>58</v>
      </c>
      <c r="C44" s="65">
        <v>0.05</v>
      </c>
      <c r="D44" s="65">
        <v>0.61</v>
      </c>
      <c r="E44" s="65">
        <v>0.17</v>
      </c>
      <c r="F44" s="65">
        <v>1.08</v>
      </c>
      <c r="G44" s="65">
        <v>0</v>
      </c>
      <c r="H44" s="66">
        <v>0</v>
      </c>
      <c r="I44" s="66">
        <v>0.7</v>
      </c>
      <c r="J44" s="67">
        <v>17.329999999999998</v>
      </c>
      <c r="K44" s="1"/>
      <c r="L44" s="1"/>
    </row>
    <row r="45" spans="1:256" ht="15" x14ac:dyDescent="0.25">
      <c r="A45" s="68">
        <v>39</v>
      </c>
      <c r="B45" s="64" t="s">
        <v>59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 spans="1:256" ht="15" x14ac:dyDescent="0.25">
      <c r="A46" s="68">
        <v>40</v>
      </c>
      <c r="B46" s="64" t="s">
        <v>60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</v>
      </c>
      <c r="J46" s="67">
        <v>0</v>
      </c>
      <c r="K46" s="1"/>
      <c r="L46" s="1"/>
    </row>
    <row r="47" spans="1:256" ht="15" x14ac:dyDescent="0.2">
      <c r="A47" s="63">
        <v>41</v>
      </c>
      <c r="B47" s="64" t="s">
        <v>61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6">
        <v>0</v>
      </c>
      <c r="I47" s="66">
        <v>0</v>
      </c>
      <c r="J47" s="67">
        <v>0</v>
      </c>
      <c r="K47" s="1"/>
      <c r="L47" s="1"/>
    </row>
    <row r="48" spans="1:256" ht="15" x14ac:dyDescent="0.25">
      <c r="A48" s="68">
        <v>42</v>
      </c>
      <c r="B48" s="64" t="s">
        <v>62</v>
      </c>
      <c r="C48" s="65">
        <v>0.1</v>
      </c>
      <c r="D48" s="65">
        <v>76.92</v>
      </c>
      <c r="E48" s="65">
        <v>0.01</v>
      </c>
      <c r="F48" s="65">
        <v>50</v>
      </c>
      <c r="G48" s="65">
        <v>0.01</v>
      </c>
      <c r="H48" s="66">
        <v>25</v>
      </c>
      <c r="I48" s="66">
        <v>0</v>
      </c>
      <c r="J48" s="67">
        <v>0</v>
      </c>
      <c r="K48" s="1"/>
      <c r="L48" s="1"/>
    </row>
    <row r="49" spans="1:212" ht="15" x14ac:dyDescent="0.25">
      <c r="A49" s="68">
        <v>43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 spans="1:212" ht="15" x14ac:dyDescent="0.25">
      <c r="A50" s="68">
        <v>44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 spans="1:212" s="10" customFormat="1" ht="13.5" x14ac:dyDescent="0.2">
      <c r="A51" s="23"/>
      <c r="B51" s="7" t="s">
        <v>10</v>
      </c>
      <c r="C51" s="8">
        <f>SUM(C34:C50)</f>
        <v>0.57999999999999996</v>
      </c>
      <c r="D51" s="8"/>
      <c r="E51" s="8">
        <f>SUM(E34:E50)</f>
        <v>0.68</v>
      </c>
      <c r="F51" s="8"/>
      <c r="G51" s="8">
        <f>SUM(G34:G50)</f>
        <v>3.0199999999999996</v>
      </c>
      <c r="H51" s="8"/>
      <c r="I51" s="8">
        <f>SUM(I34:I50)</f>
        <v>12338.390000000001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">
        <v>65</v>
      </c>
      <c r="C52" s="65">
        <v>6.96</v>
      </c>
      <c r="D52" s="65">
        <v>7.48</v>
      </c>
      <c r="E52" s="65">
        <v>23.4</v>
      </c>
      <c r="F52" s="65">
        <v>4.63</v>
      </c>
      <c r="G52" s="65">
        <v>11.26</v>
      </c>
      <c r="H52" s="66">
        <v>3.39</v>
      </c>
      <c r="I52" s="66">
        <v>8.02</v>
      </c>
      <c r="J52" s="67">
        <v>3.06</v>
      </c>
      <c r="K52" s="1"/>
      <c r="L52" s="1"/>
    </row>
    <row r="53" spans="1:212" ht="15" x14ac:dyDescent="0.25">
      <c r="A53" s="68">
        <v>46</v>
      </c>
      <c r="B53" s="64" t="s">
        <v>66</v>
      </c>
      <c r="C53" s="65">
        <v>0.33</v>
      </c>
      <c r="D53" s="65">
        <v>12.18</v>
      </c>
      <c r="E53" s="65">
        <v>0.44</v>
      </c>
      <c r="F53" s="65">
        <v>15.44</v>
      </c>
      <c r="G53" s="65">
        <v>0.37</v>
      </c>
      <c r="H53" s="66">
        <v>7.61</v>
      </c>
      <c r="I53" s="66">
        <v>0.63</v>
      </c>
      <c r="J53" s="67">
        <v>25.2</v>
      </c>
      <c r="K53" s="1"/>
      <c r="L53" s="1"/>
    </row>
    <row r="54" spans="1:212" ht="15" x14ac:dyDescent="0.25">
      <c r="A54" s="68">
        <v>47</v>
      </c>
      <c r="B54" s="64" t="s">
        <v>67</v>
      </c>
      <c r="C54" s="65">
        <v>0.19</v>
      </c>
      <c r="D54" s="65">
        <v>32.76</v>
      </c>
      <c r="E54" s="65">
        <v>0</v>
      </c>
      <c r="F54" s="65">
        <v>0</v>
      </c>
      <c r="G54" s="65">
        <v>0.33</v>
      </c>
      <c r="H54" s="66">
        <v>35.869999999999997</v>
      </c>
      <c r="I54" s="66">
        <v>0</v>
      </c>
      <c r="J54" s="67">
        <v>0</v>
      </c>
      <c r="K54" s="1"/>
      <c r="L54" s="1"/>
    </row>
    <row r="55" spans="1:212" ht="15" x14ac:dyDescent="0.25">
      <c r="A55" s="68">
        <v>48</v>
      </c>
      <c r="B55" s="64" t="s">
        <v>68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6">
        <v>0</v>
      </c>
      <c r="I55" s="66">
        <v>0.56000000000000005</v>
      </c>
      <c r="J55" s="67">
        <v>9.74</v>
      </c>
      <c r="K55" s="1"/>
      <c r="L55" s="1"/>
    </row>
    <row r="56" spans="1:212" ht="15" x14ac:dyDescent="0.25">
      <c r="A56" s="68">
        <v>49</v>
      </c>
      <c r="B56" s="64" t="s">
        <v>69</v>
      </c>
      <c r="C56" s="65">
        <v>0.38</v>
      </c>
      <c r="D56" s="65">
        <v>24.68</v>
      </c>
      <c r="E56" s="65">
        <v>0.27</v>
      </c>
      <c r="F56" s="65">
        <v>13.5</v>
      </c>
      <c r="G56" s="65">
        <v>0.61</v>
      </c>
      <c r="H56" s="66">
        <v>7.86</v>
      </c>
      <c r="I56" s="66">
        <v>0.34</v>
      </c>
      <c r="J56" s="67">
        <v>13.13</v>
      </c>
      <c r="K56" s="1"/>
      <c r="L56" s="1"/>
    </row>
    <row r="57" spans="1:212" ht="15" x14ac:dyDescent="0.25">
      <c r="A57" s="68">
        <v>50</v>
      </c>
      <c r="B57" s="64" t="s">
        <v>70</v>
      </c>
      <c r="C57" s="65">
        <v>0.09</v>
      </c>
      <c r="D57" s="65">
        <v>9.09</v>
      </c>
      <c r="E57" s="65">
        <v>0.33</v>
      </c>
      <c r="F57" s="65">
        <v>10.86</v>
      </c>
      <c r="G57" s="65">
        <v>0.42</v>
      </c>
      <c r="H57" s="66">
        <v>11.67</v>
      </c>
      <c r="I57" s="66">
        <v>0</v>
      </c>
      <c r="J57" s="67">
        <v>0</v>
      </c>
      <c r="K57" s="1"/>
      <c r="L57" s="1"/>
    </row>
    <row r="58" spans="1:212" ht="15" x14ac:dyDescent="0.25">
      <c r="A58" s="68">
        <v>51</v>
      </c>
      <c r="B58" s="64" t="s">
        <v>71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6">
        <v>0</v>
      </c>
      <c r="I58" s="66">
        <v>0</v>
      </c>
      <c r="J58" s="67">
        <v>0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7.95</v>
      </c>
      <c r="D59" s="8"/>
      <c r="E59" s="8">
        <f>SUM(E52:E58)</f>
        <v>24.439999999999998</v>
      </c>
      <c r="F59" s="8"/>
      <c r="G59" s="8">
        <f>SUM(G52:G58)</f>
        <v>12.989999999999998</v>
      </c>
      <c r="H59" s="8"/>
      <c r="I59" s="8">
        <f>SUM(I52:I58)</f>
        <v>9.5500000000000007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">
        <v>72</v>
      </c>
      <c r="C60" s="65">
        <v>0</v>
      </c>
      <c r="D60" s="65">
        <v>0</v>
      </c>
      <c r="E60" s="65">
        <v>4.33</v>
      </c>
      <c r="F60" s="65">
        <v>2.33</v>
      </c>
      <c r="G60" s="65">
        <v>0</v>
      </c>
      <c r="H60" s="66">
        <v>0</v>
      </c>
      <c r="I60" s="66">
        <v>0</v>
      </c>
      <c r="J60" s="67">
        <v>0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0</v>
      </c>
      <c r="D61" s="8"/>
      <c r="E61" s="8">
        <f>SUM(E60:E60)</f>
        <v>4.33</v>
      </c>
      <c r="F61" s="8"/>
      <c r="G61" s="8">
        <f>SUM(G60:G60)</f>
        <v>0</v>
      </c>
      <c r="H61" s="8">
        <f>SUM(H60:H60)</f>
        <v>0</v>
      </c>
      <c r="I61" s="8">
        <f>SUM(I60:I60)</f>
        <v>0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50.27</v>
      </c>
      <c r="D62" s="26"/>
      <c r="E62" s="26">
        <f>SUM(E61,E59,E51,E33)</f>
        <v>75.919999999999987</v>
      </c>
      <c r="F62" s="26"/>
      <c r="G62" s="26">
        <f>SUM(G61,G59,G51,G33)</f>
        <v>66.42</v>
      </c>
      <c r="H62" s="26"/>
      <c r="I62" s="26">
        <f>SUM(I61,I59,I51,I33)</f>
        <v>12438.01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8"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  <rowBreaks count="1" manualBreakCount="1">
    <brk id="62" max="1048575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zoomScaleSheetLayoutView="90" workbookViewId="0">
      <selection activeCell="B10" sqref="B10"/>
    </sheetView>
  </sheetViews>
  <sheetFormatPr defaultRowHeight="12.75" x14ac:dyDescent="0.2"/>
  <cols>
    <col min="1" max="1" width="5.7109375" style="4" customWidth="1"/>
    <col min="2" max="2" width="32.140625" style="4" customWidth="1"/>
    <col min="3" max="7" width="12.28515625" style="15" customWidth="1"/>
    <col min="8" max="9" width="12.28515625" style="16" customWidth="1"/>
    <col min="10" max="10" width="12.28515625" style="15" customWidth="1"/>
    <col min="11" max="11" width="6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10" customFormat="1" ht="25.5" customHeight="1" x14ac:dyDescent="0.25">
      <c r="A1" s="2" t="s">
        <v>102</v>
      </c>
      <c r="B1" s="9"/>
      <c r="C1" s="55" t="s">
        <v>86</v>
      </c>
      <c r="D1" s="3"/>
      <c r="E1" s="3"/>
      <c r="F1" s="3"/>
      <c r="G1" s="3"/>
      <c r="H1" s="3"/>
      <c r="I1" s="3"/>
      <c r="J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</row>
    <row r="2" spans="1:256" s="10" customFormat="1" ht="15.75" customHeight="1" x14ac:dyDescent="0.25">
      <c r="A2" s="81" t="str">
        <f>T11O!A2</f>
        <v xml:space="preserve"> DATA FOR THE YEAR ENDED 31ST MARCH 2016</v>
      </c>
      <c r="B2" s="81"/>
      <c r="C2" s="81"/>
      <c r="D2" s="81"/>
      <c r="E2" s="81"/>
      <c r="F2" s="81"/>
      <c r="G2" s="81"/>
      <c r="H2" s="81"/>
      <c r="I2" s="81"/>
      <c r="J2" s="81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spans="1:256" s="32" customFormat="1" ht="14.25" customHeight="1" x14ac:dyDescent="0.25">
      <c r="A3" s="83" t="s">
        <v>3</v>
      </c>
      <c r="B3" s="85" t="s">
        <v>4</v>
      </c>
      <c r="C3" s="87" t="s">
        <v>103</v>
      </c>
      <c r="D3" s="87"/>
      <c r="E3" s="87"/>
      <c r="F3" s="87"/>
      <c r="G3" s="87"/>
      <c r="H3" s="87"/>
      <c r="I3" s="87"/>
      <c r="J3" s="88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2.75" customHeight="1" x14ac:dyDescent="0.25">
      <c r="A4" s="84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90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3" customFormat="1" ht="13.5" customHeight="1" x14ac:dyDescent="0.25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spans="1:256" ht="12" customHeight="1" x14ac:dyDescent="0.2">
      <c r="A6" s="63">
        <v>1</v>
      </c>
      <c r="B6" s="64" t="s">
        <v>21</v>
      </c>
      <c r="C6" s="65">
        <v>0.59</v>
      </c>
      <c r="D6" s="65">
        <v>0.73</v>
      </c>
      <c r="E6" s="65">
        <v>0.59</v>
      </c>
      <c r="F6" s="65">
        <v>0.73</v>
      </c>
      <c r="G6" s="65">
        <v>1.46</v>
      </c>
      <c r="H6" s="66">
        <v>1.42</v>
      </c>
      <c r="I6" s="66">
        <v>0.95</v>
      </c>
      <c r="J6" s="67">
        <v>0.17</v>
      </c>
      <c r="K6" s="1"/>
      <c r="L6" s="1"/>
    </row>
    <row r="7" spans="1:256" ht="12" customHeight="1" x14ac:dyDescent="0.2">
      <c r="A7" s="63">
        <v>2</v>
      </c>
      <c r="B7" s="64" t="s">
        <v>22</v>
      </c>
      <c r="C7" s="65">
        <v>0.09</v>
      </c>
      <c r="D7" s="65">
        <v>1.51</v>
      </c>
      <c r="E7" s="65">
        <v>0</v>
      </c>
      <c r="F7" s="65">
        <v>0</v>
      </c>
      <c r="G7" s="65">
        <v>0</v>
      </c>
      <c r="H7" s="66">
        <v>0</v>
      </c>
      <c r="I7" s="66">
        <v>0.15</v>
      </c>
      <c r="J7" s="67">
        <v>0.56999999999999995</v>
      </c>
      <c r="K7" s="1"/>
      <c r="L7" s="1"/>
    </row>
    <row r="8" spans="1:256" ht="15" x14ac:dyDescent="0.2">
      <c r="A8" s="63">
        <v>3</v>
      </c>
      <c r="B8" s="64" t="s">
        <v>23</v>
      </c>
      <c r="C8" s="65">
        <v>0.28000000000000003</v>
      </c>
      <c r="D8" s="65">
        <v>0.34</v>
      </c>
      <c r="E8" s="65">
        <v>0.75</v>
      </c>
      <c r="F8" s="65">
        <v>0.53</v>
      </c>
      <c r="G8" s="65">
        <v>1.01</v>
      </c>
      <c r="H8" s="66">
        <v>0.62</v>
      </c>
      <c r="I8" s="66">
        <v>1.94</v>
      </c>
      <c r="J8" s="67">
        <v>0.84</v>
      </c>
      <c r="K8" s="1"/>
      <c r="L8" s="1"/>
    </row>
    <row r="9" spans="1:256" ht="15" x14ac:dyDescent="0.2">
      <c r="A9" s="63">
        <v>4</v>
      </c>
      <c r="B9" s="64" t="s">
        <v>24</v>
      </c>
      <c r="C9" s="65">
        <v>1.0900000000000001</v>
      </c>
      <c r="D9" s="65">
        <v>1.38</v>
      </c>
      <c r="E9" s="65">
        <v>0.4</v>
      </c>
      <c r="F9" s="65">
        <v>0.57999999999999996</v>
      </c>
      <c r="G9" s="65">
        <v>0.4</v>
      </c>
      <c r="H9" s="66">
        <v>1.01</v>
      </c>
      <c r="I9" s="66">
        <v>0</v>
      </c>
      <c r="J9" s="67">
        <v>0</v>
      </c>
      <c r="K9" s="1"/>
      <c r="L9" s="1"/>
    </row>
    <row r="10" spans="1:256" ht="15" x14ac:dyDescent="0.2">
      <c r="A10" s="63">
        <v>5</v>
      </c>
      <c r="B10" s="64" t="s">
        <v>25</v>
      </c>
      <c r="C10" s="65">
        <v>0.24</v>
      </c>
      <c r="D10" s="65">
        <v>1.9</v>
      </c>
      <c r="E10" s="65">
        <v>0.25</v>
      </c>
      <c r="F10" s="65">
        <v>3.32</v>
      </c>
      <c r="G10" s="65">
        <v>0.5</v>
      </c>
      <c r="H10" s="66">
        <v>4.47</v>
      </c>
      <c r="I10" s="66">
        <v>0.5</v>
      </c>
      <c r="J10" s="67">
        <v>4.97</v>
      </c>
      <c r="K10" s="1"/>
      <c r="L10" s="1"/>
    </row>
    <row r="11" spans="1:256" ht="15" x14ac:dyDescent="0.2">
      <c r="A11" s="63">
        <v>6</v>
      </c>
      <c r="B11" s="64" t="s">
        <v>26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1"/>
      <c r="L11" s="1"/>
    </row>
    <row r="12" spans="1:256" ht="15" x14ac:dyDescent="0.2">
      <c r="A12" s="63">
        <v>7</v>
      </c>
      <c r="B12" s="64" t="s">
        <v>27</v>
      </c>
      <c r="C12" s="65">
        <v>0.85</v>
      </c>
      <c r="D12" s="65">
        <v>1.79</v>
      </c>
      <c r="E12" s="65">
        <v>0.3</v>
      </c>
      <c r="F12" s="65">
        <v>0.71</v>
      </c>
      <c r="G12" s="65">
        <v>0.3</v>
      </c>
      <c r="H12" s="66">
        <v>0.62</v>
      </c>
      <c r="I12" s="66">
        <v>0.27</v>
      </c>
      <c r="J12" s="67">
        <v>0.21</v>
      </c>
      <c r="K12" s="1"/>
      <c r="L12" s="1"/>
    </row>
    <row r="13" spans="1:256" ht="15" x14ac:dyDescent="0.2">
      <c r="A13" s="63">
        <v>8</v>
      </c>
      <c r="B13" s="64" t="s">
        <v>28</v>
      </c>
      <c r="C13" s="65">
        <v>1.71</v>
      </c>
      <c r="D13" s="65">
        <v>1.69</v>
      </c>
      <c r="E13" s="65">
        <v>2.06</v>
      </c>
      <c r="F13" s="65">
        <v>2.56</v>
      </c>
      <c r="G13" s="65">
        <v>2.6</v>
      </c>
      <c r="H13" s="66">
        <v>1.29</v>
      </c>
      <c r="I13" s="66">
        <v>2.41</v>
      </c>
      <c r="J13" s="67">
        <v>0.53</v>
      </c>
      <c r="K13" s="1"/>
      <c r="L13" s="1"/>
    </row>
    <row r="14" spans="1:256" ht="15" x14ac:dyDescent="0.2">
      <c r="A14" s="63">
        <v>9</v>
      </c>
      <c r="B14" s="64" t="s">
        <v>29</v>
      </c>
      <c r="C14" s="65">
        <v>0.01</v>
      </c>
      <c r="D14" s="65">
        <v>0.32</v>
      </c>
      <c r="E14" s="65">
        <v>7.0000000000000007E-2</v>
      </c>
      <c r="F14" s="65">
        <v>2.54</v>
      </c>
      <c r="G14" s="65">
        <v>0.03</v>
      </c>
      <c r="H14" s="66">
        <v>7.0000000000000007E-2</v>
      </c>
      <c r="I14" s="66">
        <v>0.03</v>
      </c>
      <c r="J14" s="67">
        <v>0.05</v>
      </c>
      <c r="K14" s="1"/>
      <c r="L14" s="1"/>
    </row>
    <row r="15" spans="1:256" ht="15" x14ac:dyDescent="0.2">
      <c r="A15" s="63">
        <v>10</v>
      </c>
      <c r="B15" s="64" t="s">
        <v>30</v>
      </c>
      <c r="C15" s="65">
        <v>0.27</v>
      </c>
      <c r="D15" s="65">
        <v>0.56000000000000005</v>
      </c>
      <c r="E15" s="65">
        <v>0.63</v>
      </c>
      <c r="F15" s="65">
        <v>1.31</v>
      </c>
      <c r="G15" s="65">
        <v>0.6</v>
      </c>
      <c r="H15" s="66">
        <v>0.91</v>
      </c>
      <c r="I15" s="66">
        <v>2.5299999999999998</v>
      </c>
      <c r="J15" s="67">
        <v>2.31</v>
      </c>
      <c r="K15" s="1"/>
      <c r="L15" s="1"/>
    </row>
    <row r="16" spans="1:256" ht="15" x14ac:dyDescent="0.2">
      <c r="A16" s="63">
        <v>11</v>
      </c>
      <c r="B16" s="64" t="s">
        <v>31</v>
      </c>
      <c r="C16" s="65">
        <v>0.03</v>
      </c>
      <c r="D16" s="65">
        <v>0.71</v>
      </c>
      <c r="E16" s="65">
        <v>0.03</v>
      </c>
      <c r="F16" s="65">
        <v>0.79</v>
      </c>
      <c r="G16" s="65">
        <v>0</v>
      </c>
      <c r="H16" s="66">
        <v>0</v>
      </c>
      <c r="I16" s="66">
        <v>0.1</v>
      </c>
      <c r="J16" s="67">
        <v>0.57999999999999996</v>
      </c>
      <c r="K16" s="1"/>
      <c r="L16" s="1"/>
    </row>
    <row r="17" spans="1:12" ht="15" x14ac:dyDescent="0.2">
      <c r="A17" s="63">
        <v>12</v>
      </c>
      <c r="B17" s="64" t="s">
        <v>32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6">
        <v>0</v>
      </c>
      <c r="I17" s="66">
        <v>0.23</v>
      </c>
      <c r="J17" s="67">
        <v>2.66</v>
      </c>
      <c r="K17" s="1"/>
      <c r="L17" s="1"/>
    </row>
    <row r="18" spans="1:12" ht="15" x14ac:dyDescent="0.2">
      <c r="A18" s="63">
        <v>13</v>
      </c>
      <c r="B18" s="64" t="s">
        <v>33</v>
      </c>
      <c r="C18" s="65">
        <v>0.01</v>
      </c>
      <c r="D18" s="65">
        <v>0.04</v>
      </c>
      <c r="E18" s="65">
        <v>0.01</v>
      </c>
      <c r="F18" s="65">
        <v>0.16</v>
      </c>
      <c r="G18" s="65">
        <v>0.01</v>
      </c>
      <c r="H18" s="66">
        <v>0.12</v>
      </c>
      <c r="I18" s="66">
        <v>0</v>
      </c>
      <c r="J18" s="67">
        <v>0</v>
      </c>
      <c r="K18" s="1"/>
      <c r="L18" s="1"/>
    </row>
    <row r="19" spans="1:12" ht="15" x14ac:dyDescent="0.2">
      <c r="A19" s="63">
        <v>14</v>
      </c>
      <c r="B19" s="64" t="s">
        <v>34</v>
      </c>
      <c r="C19" s="65">
        <v>1.39</v>
      </c>
      <c r="D19" s="65">
        <v>5.72</v>
      </c>
      <c r="E19" s="65">
        <v>1.58</v>
      </c>
      <c r="F19" s="65">
        <v>9.09</v>
      </c>
      <c r="G19" s="65">
        <v>1.5</v>
      </c>
      <c r="H19" s="66">
        <v>6.63</v>
      </c>
      <c r="I19" s="66">
        <v>1.39</v>
      </c>
      <c r="J19" s="67">
        <v>6.79</v>
      </c>
      <c r="K19" s="1"/>
      <c r="L19" s="1"/>
    </row>
    <row r="20" spans="1:12" ht="15" x14ac:dyDescent="0.2">
      <c r="A20" s="63">
        <v>15</v>
      </c>
      <c r="B20" s="64" t="s">
        <v>35</v>
      </c>
      <c r="C20" s="65">
        <v>0.02</v>
      </c>
      <c r="D20" s="65">
        <v>0.54</v>
      </c>
      <c r="E20" s="65">
        <v>2.2599999999999998</v>
      </c>
      <c r="F20" s="65">
        <v>5.79</v>
      </c>
      <c r="G20" s="65">
        <v>17.8</v>
      </c>
      <c r="H20" s="66">
        <v>18.010000000000002</v>
      </c>
      <c r="I20" s="66">
        <v>7.0000000000000007E-2</v>
      </c>
      <c r="J20" s="67">
        <v>1.24</v>
      </c>
      <c r="K20" s="1"/>
      <c r="L20" s="1"/>
    </row>
    <row r="21" spans="1:12" ht="15" x14ac:dyDescent="0.2">
      <c r="A21" s="63">
        <v>16</v>
      </c>
      <c r="B21" s="64" t="s">
        <v>36</v>
      </c>
      <c r="C21" s="65">
        <v>1.39</v>
      </c>
      <c r="D21" s="65">
        <v>1.02</v>
      </c>
      <c r="E21" s="65">
        <v>1.08</v>
      </c>
      <c r="F21" s="65">
        <v>1</v>
      </c>
      <c r="G21" s="65">
        <v>2.39</v>
      </c>
      <c r="H21" s="66">
        <v>0.72</v>
      </c>
      <c r="I21" s="66">
        <v>2.4500000000000002</v>
      </c>
      <c r="J21" s="67">
        <v>0.28999999999999998</v>
      </c>
      <c r="K21" s="1"/>
      <c r="L21" s="1"/>
    </row>
    <row r="22" spans="1:12" ht="15" x14ac:dyDescent="0.2">
      <c r="A22" s="63">
        <v>17</v>
      </c>
      <c r="B22" s="64" t="s">
        <v>37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 spans="1:12" ht="15" x14ac:dyDescent="0.2">
      <c r="A23" s="63">
        <v>18</v>
      </c>
      <c r="B23" s="64" t="s">
        <v>38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6">
        <v>0</v>
      </c>
      <c r="I23" s="66">
        <v>0</v>
      </c>
      <c r="J23" s="67">
        <v>0</v>
      </c>
      <c r="K23" s="1"/>
      <c r="L23" s="1"/>
    </row>
    <row r="24" spans="1:12" ht="15" x14ac:dyDescent="0.2">
      <c r="A24" s="63">
        <v>19</v>
      </c>
      <c r="B24" s="64" t="s">
        <v>39</v>
      </c>
      <c r="C24" s="65">
        <v>5.96</v>
      </c>
      <c r="D24" s="65">
        <v>1.66</v>
      </c>
      <c r="E24" s="65">
        <v>5.05</v>
      </c>
      <c r="F24" s="65">
        <v>1.35</v>
      </c>
      <c r="G24" s="65">
        <v>6.67</v>
      </c>
      <c r="H24" s="66">
        <v>1.67</v>
      </c>
      <c r="I24" s="66">
        <v>1.07</v>
      </c>
      <c r="J24" s="67">
        <v>0.52</v>
      </c>
      <c r="K24" s="1"/>
      <c r="L24" s="1"/>
    </row>
    <row r="25" spans="1:12" ht="15" x14ac:dyDescent="0.2">
      <c r="A25" s="63">
        <v>20</v>
      </c>
      <c r="B25" s="64" t="s">
        <v>40</v>
      </c>
      <c r="C25" s="65">
        <v>0</v>
      </c>
      <c r="D25" s="65">
        <v>0</v>
      </c>
      <c r="E25" s="65">
        <v>0</v>
      </c>
      <c r="F25" s="65">
        <v>0</v>
      </c>
      <c r="G25" s="65">
        <v>0.02</v>
      </c>
      <c r="H25" s="66">
        <v>2</v>
      </c>
      <c r="I25" s="66">
        <v>0.02</v>
      </c>
      <c r="J25" s="67">
        <v>2.08</v>
      </c>
      <c r="K25" s="1"/>
      <c r="L25" s="1"/>
    </row>
    <row r="26" spans="1:12" ht="15" x14ac:dyDescent="0.2">
      <c r="A26" s="63">
        <v>21</v>
      </c>
      <c r="B26" s="64" t="s">
        <v>41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spans="1:12" ht="15" x14ac:dyDescent="0.2">
      <c r="A27" s="63">
        <v>22</v>
      </c>
      <c r="B27" s="64" t="s">
        <v>42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6">
        <v>0</v>
      </c>
      <c r="I27" s="66">
        <v>0</v>
      </c>
      <c r="J27" s="67">
        <v>0</v>
      </c>
      <c r="K27" s="1"/>
      <c r="L27" s="1"/>
    </row>
    <row r="28" spans="1:12" ht="15" x14ac:dyDescent="0.2">
      <c r="A28" s="63">
        <v>23</v>
      </c>
      <c r="B28" s="64" t="s">
        <v>43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6">
        <v>0</v>
      </c>
      <c r="I28" s="66">
        <v>0</v>
      </c>
      <c r="J28" s="67">
        <v>0</v>
      </c>
      <c r="K28" s="1"/>
      <c r="L28" s="1"/>
    </row>
    <row r="29" spans="1:12" ht="15" x14ac:dyDescent="0.2">
      <c r="A29" s="63">
        <v>24</v>
      </c>
      <c r="B29" s="64" t="s">
        <v>44</v>
      </c>
      <c r="C29" s="65">
        <v>0.28000000000000003</v>
      </c>
      <c r="D29" s="65">
        <v>0.2</v>
      </c>
      <c r="E29" s="65">
        <v>0.26</v>
      </c>
      <c r="F29" s="65">
        <v>0.2</v>
      </c>
      <c r="G29" s="65">
        <v>1.25</v>
      </c>
      <c r="H29" s="66">
        <v>0.3</v>
      </c>
      <c r="I29" s="66">
        <v>1.57</v>
      </c>
      <c r="J29" s="67">
        <v>0.69</v>
      </c>
      <c r="K29" s="1"/>
      <c r="L29" s="1"/>
    </row>
    <row r="30" spans="1:12" ht="15" x14ac:dyDescent="0.2">
      <c r="A30" s="63">
        <v>25</v>
      </c>
      <c r="B30" s="64" t="s">
        <v>45</v>
      </c>
      <c r="C30" s="65">
        <v>0.24</v>
      </c>
      <c r="D30" s="65">
        <v>0.52</v>
      </c>
      <c r="E30" s="65">
        <v>0.25</v>
      </c>
      <c r="F30" s="65">
        <v>0.51</v>
      </c>
      <c r="G30" s="65">
        <v>0.27</v>
      </c>
      <c r="H30" s="66">
        <v>0.21</v>
      </c>
      <c r="I30" s="66">
        <v>3.1</v>
      </c>
      <c r="J30" s="67">
        <v>4.93</v>
      </c>
      <c r="K30" s="1"/>
      <c r="L30" s="1"/>
    </row>
    <row r="31" spans="1:12" ht="15" x14ac:dyDescent="0.2">
      <c r="A31" s="63">
        <v>26</v>
      </c>
      <c r="B31" s="64" t="s">
        <v>46</v>
      </c>
      <c r="C31" s="65">
        <v>0.02</v>
      </c>
      <c r="D31" s="65">
        <v>0.14000000000000001</v>
      </c>
      <c r="E31" s="65">
        <v>0.05</v>
      </c>
      <c r="F31" s="65">
        <v>0.26</v>
      </c>
      <c r="G31" s="65">
        <v>0.28999999999999998</v>
      </c>
      <c r="H31" s="66">
        <v>1.62</v>
      </c>
      <c r="I31" s="66">
        <v>0.19</v>
      </c>
      <c r="J31" s="67">
        <v>0.98</v>
      </c>
      <c r="K31" s="1"/>
      <c r="L31" s="1"/>
    </row>
    <row r="32" spans="1:12" ht="15" x14ac:dyDescent="0.2">
      <c r="A32" s="63">
        <v>27</v>
      </c>
      <c r="B32" s="64" t="s">
        <v>47</v>
      </c>
      <c r="C32" s="65">
        <v>0</v>
      </c>
      <c r="D32" s="65">
        <v>0</v>
      </c>
      <c r="E32" s="65">
        <v>0</v>
      </c>
      <c r="F32" s="65">
        <v>0</v>
      </c>
      <c r="G32" s="65">
        <v>0.2</v>
      </c>
      <c r="H32" s="66">
        <v>1.59</v>
      </c>
      <c r="I32" s="66">
        <v>7</v>
      </c>
      <c r="J32" s="67">
        <v>2.4500000000000002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14.469999999999997</v>
      </c>
      <c r="D33" s="8"/>
      <c r="E33" s="8">
        <f>SUM(E6:E32)</f>
        <v>15.62</v>
      </c>
      <c r="F33" s="8"/>
      <c r="G33" s="8">
        <f>SUM(G6:G32)</f>
        <v>37.300000000000011</v>
      </c>
      <c r="H33" s="8"/>
      <c r="I33" s="8">
        <f>SUM(I6:I32)</f>
        <v>25.970000000000006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">
        <v>48</v>
      </c>
      <c r="C34" s="65">
        <v>0</v>
      </c>
      <c r="D34" s="65">
        <v>0</v>
      </c>
      <c r="E34" s="65">
        <v>0.1</v>
      </c>
      <c r="F34" s="65">
        <v>0.52</v>
      </c>
      <c r="G34" s="65">
        <v>0</v>
      </c>
      <c r="H34" s="66">
        <v>0</v>
      </c>
      <c r="I34" s="66">
        <v>0</v>
      </c>
      <c r="J34" s="67">
        <v>0</v>
      </c>
      <c r="K34" s="1"/>
      <c r="L34" s="1"/>
    </row>
    <row r="35" spans="1:256" ht="15" x14ac:dyDescent="0.2">
      <c r="A35" s="63">
        <v>29</v>
      </c>
      <c r="B35" s="64" t="s">
        <v>49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 spans="1:256" ht="15" x14ac:dyDescent="0.2">
      <c r="A36" s="63">
        <v>30</v>
      </c>
      <c r="B36" s="64" t="s">
        <v>50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 spans="1:256" ht="15" x14ac:dyDescent="0.2">
      <c r="A37" s="63">
        <v>31</v>
      </c>
      <c r="B37" s="64" t="s">
        <v>51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 spans="1:256" ht="15" x14ac:dyDescent="0.2">
      <c r="A38" s="63">
        <v>32</v>
      </c>
      <c r="B38" s="64" t="s">
        <v>52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 spans="1:256" ht="15" x14ac:dyDescent="0.2">
      <c r="A39" s="63">
        <v>33</v>
      </c>
      <c r="B39" s="64" t="s">
        <v>53</v>
      </c>
      <c r="C39" s="65">
        <v>0</v>
      </c>
      <c r="D39" s="65">
        <v>0</v>
      </c>
      <c r="E39" s="65">
        <v>0</v>
      </c>
      <c r="F39" s="65">
        <v>0</v>
      </c>
      <c r="G39" s="65">
        <v>0.04</v>
      </c>
      <c r="H39" s="66">
        <v>0.2</v>
      </c>
      <c r="I39" s="66">
        <v>0.04</v>
      </c>
      <c r="J39" s="67">
        <v>0.15</v>
      </c>
      <c r="K39" s="1"/>
      <c r="L39" s="1"/>
    </row>
    <row r="40" spans="1:256" ht="15" x14ac:dyDescent="0.2">
      <c r="A40" s="63">
        <v>34</v>
      </c>
      <c r="B40" s="64" t="s">
        <v>54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 spans="1:256" ht="15" x14ac:dyDescent="0.2">
      <c r="A41" s="63">
        <v>35</v>
      </c>
      <c r="B41" s="64" t="s">
        <v>55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 spans="1:256" ht="15" x14ac:dyDescent="0.25">
      <c r="A42" s="68">
        <v>36</v>
      </c>
      <c r="B42" s="64" t="s">
        <v>56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6">
        <v>0</v>
      </c>
      <c r="I42" s="66">
        <v>0</v>
      </c>
      <c r="J42" s="67">
        <v>0</v>
      </c>
      <c r="K42" s="1"/>
      <c r="L42" s="1"/>
    </row>
    <row r="43" spans="1:256" ht="15" x14ac:dyDescent="0.25">
      <c r="A43" s="68">
        <v>37</v>
      </c>
      <c r="B43" s="64" t="s">
        <v>57</v>
      </c>
      <c r="C43" s="65">
        <v>0</v>
      </c>
      <c r="D43" s="65">
        <v>0</v>
      </c>
      <c r="E43" s="65">
        <v>0</v>
      </c>
      <c r="F43" s="65">
        <v>0</v>
      </c>
      <c r="G43" s="65">
        <v>0.09</v>
      </c>
      <c r="H43" s="66">
        <v>1.61</v>
      </c>
      <c r="I43" s="66">
        <v>0</v>
      </c>
      <c r="J43" s="67">
        <v>0</v>
      </c>
      <c r="K43" s="1"/>
      <c r="L43" s="1"/>
    </row>
    <row r="44" spans="1:256" ht="15" x14ac:dyDescent="0.25">
      <c r="A44" s="68">
        <v>38</v>
      </c>
      <c r="B44" s="64" t="s">
        <v>58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6">
        <v>0</v>
      </c>
      <c r="I44" s="66">
        <v>0.05</v>
      </c>
      <c r="J44" s="67">
        <v>1.24</v>
      </c>
      <c r="K44" s="1"/>
      <c r="L44" s="1"/>
    </row>
    <row r="45" spans="1:256" ht="15" x14ac:dyDescent="0.25">
      <c r="A45" s="68">
        <v>39</v>
      </c>
      <c r="B45" s="64" t="s">
        <v>59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 spans="1:256" ht="15" x14ac:dyDescent="0.25">
      <c r="A46" s="68">
        <v>40</v>
      </c>
      <c r="B46" s="64" t="s">
        <v>60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6">
        <v>0</v>
      </c>
      <c r="I46" s="66">
        <v>0.05</v>
      </c>
      <c r="J46" s="67">
        <v>1.18</v>
      </c>
      <c r="K46" s="1"/>
      <c r="L46" s="1"/>
    </row>
    <row r="47" spans="1:256" ht="15" x14ac:dyDescent="0.2">
      <c r="A47" s="63">
        <v>41</v>
      </c>
      <c r="B47" s="64" t="s">
        <v>61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6">
        <v>0</v>
      </c>
      <c r="I47" s="66">
        <v>0</v>
      </c>
      <c r="J47" s="67">
        <v>0</v>
      </c>
      <c r="K47" s="1"/>
      <c r="L47" s="1"/>
    </row>
    <row r="48" spans="1:256" ht="15" x14ac:dyDescent="0.25">
      <c r="A48" s="68">
        <v>42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1"/>
      <c r="L48" s="1"/>
    </row>
    <row r="49" spans="1:212" ht="15" x14ac:dyDescent="0.25">
      <c r="A49" s="68">
        <v>43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 spans="1:212" ht="15" x14ac:dyDescent="0.25">
      <c r="A50" s="68">
        <v>44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 spans="1:212" s="10" customFormat="1" ht="13.5" x14ac:dyDescent="0.2">
      <c r="A51" s="23"/>
      <c r="B51" s="7" t="s">
        <v>10</v>
      </c>
      <c r="C51" s="8">
        <f>SUM(C34:C50)</f>
        <v>0</v>
      </c>
      <c r="D51" s="8"/>
      <c r="E51" s="8">
        <f>SUM(E34:E50)</f>
        <v>0.1</v>
      </c>
      <c r="F51" s="8"/>
      <c r="G51" s="8">
        <f>SUM(G34:G50)</f>
        <v>0.13</v>
      </c>
      <c r="H51" s="8"/>
      <c r="I51" s="8">
        <f>SUM(I34:I50)</f>
        <v>0.14000000000000001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">
        <v>65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6">
        <v>0</v>
      </c>
      <c r="I52" s="66">
        <v>0</v>
      </c>
      <c r="J52" s="67">
        <v>0</v>
      </c>
      <c r="K52" s="1"/>
      <c r="L52" s="1"/>
    </row>
    <row r="53" spans="1:212" ht="15" x14ac:dyDescent="0.25">
      <c r="A53" s="68">
        <v>46</v>
      </c>
      <c r="B53" s="64" t="s">
        <v>66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</v>
      </c>
      <c r="J53" s="67">
        <v>0</v>
      </c>
      <c r="K53" s="1"/>
      <c r="L53" s="1"/>
    </row>
    <row r="54" spans="1:212" ht="15" x14ac:dyDescent="0.25">
      <c r="A54" s="68">
        <v>47</v>
      </c>
      <c r="B54" s="64" t="s">
        <v>67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spans="1:212" ht="15" x14ac:dyDescent="0.25">
      <c r="A55" s="68">
        <v>48</v>
      </c>
      <c r="B55" s="64" t="s">
        <v>68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6">
        <v>0</v>
      </c>
      <c r="I55" s="66">
        <v>0</v>
      </c>
      <c r="J55" s="67">
        <v>0</v>
      </c>
      <c r="K55" s="1"/>
      <c r="L55" s="1"/>
    </row>
    <row r="56" spans="1:212" ht="15" x14ac:dyDescent="0.25">
      <c r="A56" s="68">
        <v>49</v>
      </c>
      <c r="B56" s="64" t="s">
        <v>69</v>
      </c>
      <c r="C56" s="65">
        <v>0.04</v>
      </c>
      <c r="D56" s="65">
        <v>2.6</v>
      </c>
      <c r="E56" s="65">
        <v>0.08</v>
      </c>
      <c r="F56" s="65">
        <v>4</v>
      </c>
      <c r="G56" s="65">
        <v>0</v>
      </c>
      <c r="H56" s="66">
        <v>0</v>
      </c>
      <c r="I56" s="66">
        <v>0</v>
      </c>
      <c r="J56" s="67">
        <v>0</v>
      </c>
      <c r="K56" s="1"/>
      <c r="L56" s="1"/>
    </row>
    <row r="57" spans="1:212" ht="15" x14ac:dyDescent="0.25">
      <c r="A57" s="68">
        <v>50</v>
      </c>
      <c r="B57" s="64" t="s">
        <v>70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6">
        <v>0</v>
      </c>
      <c r="I57" s="66">
        <v>0</v>
      </c>
      <c r="J57" s="67">
        <v>0</v>
      </c>
      <c r="K57" s="1"/>
      <c r="L57" s="1"/>
    </row>
    <row r="58" spans="1:212" ht="15" x14ac:dyDescent="0.25">
      <c r="A58" s="68">
        <v>51</v>
      </c>
      <c r="B58" s="64" t="s">
        <v>71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6">
        <v>0</v>
      </c>
      <c r="I58" s="66">
        <v>0</v>
      </c>
      <c r="J58" s="67">
        <v>0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0.04</v>
      </c>
      <c r="D59" s="8"/>
      <c r="E59" s="8">
        <f>SUM(E52:E58)</f>
        <v>0.08</v>
      </c>
      <c r="F59" s="8"/>
      <c r="G59" s="8">
        <f>SUM(G52:G58)</f>
        <v>0</v>
      </c>
      <c r="H59" s="8"/>
      <c r="I59" s="8">
        <f>SUM(I52:I58)</f>
        <v>0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">
        <v>72</v>
      </c>
      <c r="C60" s="65">
        <v>0</v>
      </c>
      <c r="D60" s="65">
        <v>0</v>
      </c>
      <c r="E60" s="65">
        <v>0.76</v>
      </c>
      <c r="F60" s="65">
        <v>0.41</v>
      </c>
      <c r="G60" s="65">
        <v>0</v>
      </c>
      <c r="H60" s="66">
        <v>0</v>
      </c>
      <c r="I60" s="66">
        <v>0</v>
      </c>
      <c r="J60" s="67">
        <v>0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0</v>
      </c>
      <c r="D61" s="8"/>
      <c r="E61" s="8">
        <f>SUM(E60:E60)</f>
        <v>0.76</v>
      </c>
      <c r="F61" s="8"/>
      <c r="G61" s="8">
        <f>SUM(G60:G60)</f>
        <v>0</v>
      </c>
      <c r="H61" s="8">
        <f>SUM(H60:H60)</f>
        <v>0</v>
      </c>
      <c r="I61" s="8">
        <f>SUM(I60:I60)</f>
        <v>0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14.509999999999996</v>
      </c>
      <c r="D62" s="26"/>
      <c r="E62" s="26">
        <f>SUM(E61,E59,E51,E33)</f>
        <v>16.559999999999999</v>
      </c>
      <c r="F62" s="26"/>
      <c r="G62" s="26">
        <f>SUM(G61,G59,G51,G33)</f>
        <v>37.430000000000014</v>
      </c>
      <c r="H62" s="26"/>
      <c r="I62" s="26">
        <f>SUM(I61,I59,I51,I33)</f>
        <v>26.110000000000007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8"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4" firstPageNumber="0"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2"/>
  <sheetViews>
    <sheetView zoomScaleSheetLayoutView="90" workbookViewId="0">
      <selection activeCell="B12" sqref="B12"/>
    </sheetView>
  </sheetViews>
  <sheetFormatPr defaultRowHeight="12.75" x14ac:dyDescent="0.2"/>
  <cols>
    <col min="1" max="1" width="5.7109375" style="4" customWidth="1"/>
    <col min="2" max="2" width="31.42578125" style="4" customWidth="1"/>
    <col min="3" max="7" width="12.5703125" style="15" customWidth="1"/>
    <col min="8" max="9" width="12.5703125" style="16" customWidth="1"/>
    <col min="10" max="10" width="12.5703125" style="15" customWidth="1"/>
    <col min="11" max="11" width="5.570312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10" customFormat="1" ht="25.5" customHeight="1" x14ac:dyDescent="0.25">
      <c r="A1" s="2" t="s">
        <v>104</v>
      </c>
      <c r="B1" s="9"/>
      <c r="C1" s="55" t="s">
        <v>94</v>
      </c>
      <c r="D1" s="3"/>
      <c r="E1" s="3"/>
      <c r="F1" s="3"/>
      <c r="G1" s="3"/>
      <c r="H1" s="3"/>
      <c r="I1" s="3"/>
      <c r="J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</row>
    <row r="2" spans="1:256" s="10" customFormat="1" ht="16.5" customHeight="1" x14ac:dyDescent="0.25">
      <c r="A2" s="81" t="str">
        <f>T11O!A2</f>
        <v xml:space="preserve"> DATA FOR THE YEAR ENDED 31ST MARCH 2016</v>
      </c>
      <c r="B2" s="81"/>
      <c r="C2" s="81"/>
      <c r="D2" s="81"/>
      <c r="E2" s="81"/>
      <c r="F2" s="81"/>
      <c r="G2" s="81"/>
      <c r="H2" s="81"/>
      <c r="I2" s="81"/>
      <c r="J2" s="81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spans="1:256" s="32" customFormat="1" ht="14.25" customHeight="1" x14ac:dyDescent="0.25">
      <c r="A3" s="83" t="s">
        <v>3</v>
      </c>
      <c r="B3" s="85" t="s">
        <v>4</v>
      </c>
      <c r="C3" s="87" t="s">
        <v>105</v>
      </c>
      <c r="D3" s="87"/>
      <c r="E3" s="87"/>
      <c r="F3" s="87"/>
      <c r="G3" s="87"/>
      <c r="H3" s="87"/>
      <c r="I3" s="87"/>
      <c r="J3" s="88"/>
      <c r="K3" s="17"/>
      <c r="L3" s="17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</row>
    <row r="4" spans="1:256" s="33" customFormat="1" ht="12.75" customHeight="1" x14ac:dyDescent="0.25">
      <c r="A4" s="84"/>
      <c r="B4" s="86"/>
      <c r="C4" s="89" t="str">
        <f>T11O!C4</f>
        <v>As on 31.03.2013</v>
      </c>
      <c r="D4" s="89"/>
      <c r="E4" s="89" t="str">
        <f>T11O!E4</f>
        <v>As on 31.03.2014</v>
      </c>
      <c r="F4" s="89"/>
      <c r="G4" s="89" t="str">
        <f>T11O!G4</f>
        <v>As on 31.03.2015</v>
      </c>
      <c r="H4" s="89"/>
      <c r="I4" s="89" t="s">
        <v>6</v>
      </c>
      <c r="J4" s="90"/>
      <c r="K4" s="31"/>
      <c r="L4" s="31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s="33" customFormat="1" ht="13.5" customHeight="1" x14ac:dyDescent="0.25">
      <c r="A5" s="51"/>
      <c r="B5" s="52"/>
      <c r="C5" s="53" t="s">
        <v>7</v>
      </c>
      <c r="D5" s="53" t="s">
        <v>8</v>
      </c>
      <c r="E5" s="53" t="s">
        <v>7</v>
      </c>
      <c r="F5" s="53" t="s">
        <v>8</v>
      </c>
      <c r="G5" s="53" t="s">
        <v>7</v>
      </c>
      <c r="H5" s="53" t="s">
        <v>8</v>
      </c>
      <c r="I5" s="53" t="s">
        <v>7</v>
      </c>
      <c r="J5" s="54" t="s">
        <v>8</v>
      </c>
      <c r="K5" s="31"/>
      <c r="L5" s="31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spans="1:256" ht="12" customHeight="1" x14ac:dyDescent="0.2">
      <c r="A6" s="63">
        <v>1</v>
      </c>
      <c r="B6" s="64" t="s">
        <v>21</v>
      </c>
      <c r="C6" s="65">
        <v>15.91</v>
      </c>
      <c r="D6" s="65">
        <v>19.73</v>
      </c>
      <c r="E6" s="65">
        <v>15.91</v>
      </c>
      <c r="F6" s="65">
        <v>19.73</v>
      </c>
      <c r="G6" s="65">
        <v>14.35</v>
      </c>
      <c r="H6" s="66">
        <v>13.97</v>
      </c>
      <c r="I6" s="66">
        <v>33.130000000000003</v>
      </c>
      <c r="J6" s="67">
        <v>5.85</v>
      </c>
      <c r="K6" s="1"/>
      <c r="L6" s="1"/>
    </row>
    <row r="7" spans="1:256" ht="12" customHeight="1" x14ac:dyDescent="0.2">
      <c r="A7" s="63">
        <v>2</v>
      </c>
      <c r="B7" s="64" t="s">
        <v>22</v>
      </c>
      <c r="C7" s="65">
        <v>0</v>
      </c>
      <c r="D7" s="65">
        <v>0</v>
      </c>
      <c r="E7" s="65">
        <v>10.050000000000001</v>
      </c>
      <c r="F7" s="65">
        <v>100</v>
      </c>
      <c r="G7" s="65">
        <v>15.85</v>
      </c>
      <c r="H7" s="66">
        <v>100</v>
      </c>
      <c r="I7" s="66">
        <v>12</v>
      </c>
      <c r="J7" s="67">
        <v>45.91</v>
      </c>
      <c r="K7" s="1"/>
      <c r="L7" s="1"/>
    </row>
    <row r="8" spans="1:256" ht="15" x14ac:dyDescent="0.2">
      <c r="A8" s="63">
        <v>3</v>
      </c>
      <c r="B8" s="64" t="s">
        <v>23</v>
      </c>
      <c r="C8" s="65">
        <v>20.72</v>
      </c>
      <c r="D8" s="65">
        <v>25.38</v>
      </c>
      <c r="E8" s="65">
        <v>15.92</v>
      </c>
      <c r="F8" s="65">
        <v>11.33</v>
      </c>
      <c r="G8" s="65">
        <v>48.05</v>
      </c>
      <c r="H8" s="66">
        <v>29.43</v>
      </c>
      <c r="I8" s="66">
        <v>105.43</v>
      </c>
      <c r="J8" s="67">
        <v>45.89</v>
      </c>
      <c r="K8" s="1"/>
      <c r="L8" s="1"/>
    </row>
    <row r="9" spans="1:256" ht="15" x14ac:dyDescent="0.2">
      <c r="A9" s="63">
        <v>4</v>
      </c>
      <c r="B9" s="64" t="s">
        <v>24</v>
      </c>
      <c r="C9" s="65">
        <v>19.489999999999998</v>
      </c>
      <c r="D9" s="65">
        <v>24.74</v>
      </c>
      <c r="E9" s="65">
        <v>22.63</v>
      </c>
      <c r="F9" s="65">
        <v>33.020000000000003</v>
      </c>
      <c r="G9" s="65">
        <v>25.91</v>
      </c>
      <c r="H9" s="66">
        <v>65.63</v>
      </c>
      <c r="I9" s="66">
        <v>0</v>
      </c>
      <c r="J9" s="67">
        <v>0</v>
      </c>
      <c r="K9" s="1"/>
      <c r="L9" s="1"/>
    </row>
    <row r="10" spans="1:256" ht="15" x14ac:dyDescent="0.2">
      <c r="A10" s="63">
        <v>5</v>
      </c>
      <c r="B10" s="64" t="s">
        <v>25</v>
      </c>
      <c r="C10" s="65">
        <v>8.8699999999999992</v>
      </c>
      <c r="D10" s="65">
        <v>70.23</v>
      </c>
      <c r="E10" s="65">
        <v>3.4</v>
      </c>
      <c r="F10" s="65">
        <v>45.09</v>
      </c>
      <c r="G10" s="65">
        <v>5.2</v>
      </c>
      <c r="H10" s="66">
        <v>46.47</v>
      </c>
      <c r="I10" s="66">
        <v>5.2</v>
      </c>
      <c r="J10" s="67">
        <v>51.69</v>
      </c>
      <c r="K10" s="1"/>
      <c r="L10" s="1"/>
    </row>
    <row r="11" spans="1:256" ht="15" x14ac:dyDescent="0.2">
      <c r="A11" s="63">
        <v>6</v>
      </c>
      <c r="B11" s="64" t="s">
        <v>26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1"/>
      <c r="L11" s="1"/>
    </row>
    <row r="12" spans="1:256" ht="15" x14ac:dyDescent="0.2">
      <c r="A12" s="63">
        <v>7</v>
      </c>
      <c r="B12" s="64" t="s">
        <v>27</v>
      </c>
      <c r="C12" s="65">
        <v>29.14</v>
      </c>
      <c r="D12" s="65">
        <v>61.46</v>
      </c>
      <c r="E12" s="65">
        <v>19.64</v>
      </c>
      <c r="F12" s="65">
        <v>46.28</v>
      </c>
      <c r="G12" s="65">
        <v>19.309999999999999</v>
      </c>
      <c r="H12" s="66">
        <v>40.1</v>
      </c>
      <c r="I12" s="66">
        <v>56.95</v>
      </c>
      <c r="J12" s="67">
        <v>45.03</v>
      </c>
      <c r="K12" s="1"/>
      <c r="L12" s="1"/>
    </row>
    <row r="13" spans="1:256" ht="15" x14ac:dyDescent="0.2">
      <c r="A13" s="63">
        <v>8</v>
      </c>
      <c r="B13" s="64" t="s">
        <v>28</v>
      </c>
      <c r="C13" s="65">
        <v>38.619999999999997</v>
      </c>
      <c r="D13" s="65">
        <v>38.15</v>
      </c>
      <c r="E13" s="65">
        <v>36.75</v>
      </c>
      <c r="F13" s="65">
        <v>45.58</v>
      </c>
      <c r="G13" s="65">
        <v>38.409999999999997</v>
      </c>
      <c r="H13" s="66">
        <v>19</v>
      </c>
      <c r="I13" s="66">
        <v>118.66</v>
      </c>
      <c r="J13" s="67">
        <v>26.22</v>
      </c>
      <c r="K13" s="1"/>
      <c r="L13" s="1"/>
    </row>
    <row r="14" spans="1:256" ht="15" x14ac:dyDescent="0.2">
      <c r="A14" s="63">
        <v>9</v>
      </c>
      <c r="B14" s="64" t="s">
        <v>29</v>
      </c>
      <c r="C14" s="65">
        <v>0.79</v>
      </c>
      <c r="D14" s="65">
        <v>25</v>
      </c>
      <c r="E14" s="65">
        <v>0.48</v>
      </c>
      <c r="F14" s="65">
        <v>17.39</v>
      </c>
      <c r="G14" s="65">
        <v>0.98</v>
      </c>
      <c r="H14" s="66">
        <v>2.19</v>
      </c>
      <c r="I14" s="66">
        <v>19.920000000000002</v>
      </c>
      <c r="J14" s="67">
        <v>31.31</v>
      </c>
      <c r="K14" s="1"/>
      <c r="L14" s="1"/>
    </row>
    <row r="15" spans="1:256" ht="15" x14ac:dyDescent="0.2">
      <c r="A15" s="63">
        <v>10</v>
      </c>
      <c r="B15" s="64" t="s">
        <v>30</v>
      </c>
      <c r="C15" s="65">
        <v>23.89</v>
      </c>
      <c r="D15" s="65">
        <v>49.86</v>
      </c>
      <c r="E15" s="65">
        <v>17.600000000000001</v>
      </c>
      <c r="F15" s="65">
        <v>36.619999999999997</v>
      </c>
      <c r="G15" s="65">
        <v>22.2</v>
      </c>
      <c r="H15" s="66">
        <v>33.520000000000003</v>
      </c>
      <c r="I15" s="66">
        <v>16.079999999999998</v>
      </c>
      <c r="J15" s="67">
        <v>14.69</v>
      </c>
      <c r="K15" s="1"/>
      <c r="L15" s="1"/>
    </row>
    <row r="16" spans="1:256" ht="15" x14ac:dyDescent="0.2">
      <c r="A16" s="63">
        <v>11</v>
      </c>
      <c r="B16" s="64" t="s">
        <v>31</v>
      </c>
      <c r="C16" s="65">
        <v>2.29</v>
      </c>
      <c r="D16" s="65">
        <v>53.88</v>
      </c>
      <c r="E16" s="65">
        <v>2.74</v>
      </c>
      <c r="F16" s="65">
        <v>71.73</v>
      </c>
      <c r="G16" s="65">
        <v>14.19</v>
      </c>
      <c r="H16" s="66">
        <v>93.29</v>
      </c>
      <c r="I16" s="66">
        <v>14.35</v>
      </c>
      <c r="J16" s="67">
        <v>82.52</v>
      </c>
      <c r="K16" s="1"/>
      <c r="L16" s="1"/>
    </row>
    <row r="17" spans="1:12" ht="15" x14ac:dyDescent="0.2">
      <c r="A17" s="63">
        <v>12</v>
      </c>
      <c r="B17" s="64" t="s">
        <v>32</v>
      </c>
      <c r="C17" s="65">
        <v>1.82</v>
      </c>
      <c r="D17" s="65">
        <v>95.29</v>
      </c>
      <c r="E17" s="65">
        <v>1.81</v>
      </c>
      <c r="F17" s="65">
        <v>93.3</v>
      </c>
      <c r="G17" s="65">
        <v>1.92</v>
      </c>
      <c r="H17" s="66">
        <v>94.12</v>
      </c>
      <c r="I17" s="66">
        <v>1.96</v>
      </c>
      <c r="J17" s="67">
        <v>22.66</v>
      </c>
      <c r="K17" s="1"/>
      <c r="L17" s="1"/>
    </row>
    <row r="18" spans="1:12" ht="15" x14ac:dyDescent="0.2">
      <c r="A18" s="63">
        <v>13</v>
      </c>
      <c r="B18" s="64" t="s">
        <v>33</v>
      </c>
      <c r="C18" s="65">
        <v>5.94</v>
      </c>
      <c r="D18" s="65">
        <v>21.82</v>
      </c>
      <c r="E18" s="65">
        <v>5.05</v>
      </c>
      <c r="F18" s="65">
        <v>82.11</v>
      </c>
      <c r="G18" s="65">
        <v>7.13</v>
      </c>
      <c r="H18" s="66">
        <v>86.11</v>
      </c>
      <c r="I18" s="66">
        <v>22.4</v>
      </c>
      <c r="J18" s="67">
        <v>88.4</v>
      </c>
      <c r="K18" s="1"/>
      <c r="L18" s="1"/>
    </row>
    <row r="19" spans="1:12" ht="15" x14ac:dyDescent="0.2">
      <c r="A19" s="63">
        <v>14</v>
      </c>
      <c r="B19" s="64" t="s">
        <v>34</v>
      </c>
      <c r="C19" s="65">
        <v>15.19</v>
      </c>
      <c r="D19" s="65">
        <v>62.51</v>
      </c>
      <c r="E19" s="65">
        <v>8.8800000000000008</v>
      </c>
      <c r="F19" s="65">
        <v>51.09</v>
      </c>
      <c r="G19" s="65">
        <v>11.15</v>
      </c>
      <c r="H19" s="66">
        <v>49.27</v>
      </c>
      <c r="I19" s="66">
        <v>10.8</v>
      </c>
      <c r="J19" s="67">
        <v>52.76</v>
      </c>
      <c r="K19" s="1"/>
      <c r="L19" s="1"/>
    </row>
    <row r="20" spans="1:12" ht="15" x14ac:dyDescent="0.2">
      <c r="A20" s="63">
        <v>15</v>
      </c>
      <c r="B20" s="64" t="s">
        <v>35</v>
      </c>
      <c r="C20" s="65">
        <v>0.55000000000000004</v>
      </c>
      <c r="D20" s="65">
        <v>14.91</v>
      </c>
      <c r="E20" s="65">
        <v>17.5</v>
      </c>
      <c r="F20" s="65">
        <v>44.84</v>
      </c>
      <c r="G20" s="65">
        <v>38.299999999999997</v>
      </c>
      <c r="H20" s="66">
        <v>38.75</v>
      </c>
      <c r="I20" s="66">
        <v>4.8</v>
      </c>
      <c r="J20" s="67">
        <v>84.81</v>
      </c>
      <c r="K20" s="1"/>
      <c r="L20" s="1"/>
    </row>
    <row r="21" spans="1:12" ht="15" x14ac:dyDescent="0.2">
      <c r="A21" s="63">
        <v>16</v>
      </c>
      <c r="B21" s="64" t="s">
        <v>36</v>
      </c>
      <c r="C21" s="65">
        <v>90.48</v>
      </c>
      <c r="D21" s="65">
        <v>66.48</v>
      </c>
      <c r="E21" s="65">
        <v>74.489999999999995</v>
      </c>
      <c r="F21" s="65">
        <v>69.099999999999994</v>
      </c>
      <c r="G21" s="65">
        <v>156.88</v>
      </c>
      <c r="H21" s="66">
        <v>47.07</v>
      </c>
      <c r="I21" s="66">
        <v>81.66</v>
      </c>
      <c r="J21" s="67">
        <v>9.69</v>
      </c>
      <c r="K21" s="1"/>
      <c r="L21" s="1"/>
    </row>
    <row r="22" spans="1:12" ht="15" x14ac:dyDescent="0.2">
      <c r="A22" s="63">
        <v>17</v>
      </c>
      <c r="B22" s="64" t="s">
        <v>37</v>
      </c>
      <c r="C22" s="65">
        <v>0</v>
      </c>
      <c r="D22" s="65">
        <v>0</v>
      </c>
      <c r="E22" s="65">
        <v>0.32</v>
      </c>
      <c r="F22" s="65">
        <v>100</v>
      </c>
      <c r="G22" s="65">
        <v>0.33</v>
      </c>
      <c r="H22" s="66">
        <v>100</v>
      </c>
      <c r="I22" s="66">
        <v>0.59</v>
      </c>
      <c r="J22" s="67">
        <v>100</v>
      </c>
      <c r="K22" s="1"/>
      <c r="L22" s="1"/>
    </row>
    <row r="23" spans="1:12" ht="15" x14ac:dyDescent="0.2">
      <c r="A23" s="63">
        <v>18</v>
      </c>
      <c r="B23" s="64" t="s">
        <v>38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6">
        <v>0</v>
      </c>
      <c r="I23" s="66">
        <v>0</v>
      </c>
      <c r="J23" s="67">
        <v>0</v>
      </c>
      <c r="K23" s="1"/>
      <c r="L23" s="1"/>
    </row>
    <row r="24" spans="1:12" ht="15" x14ac:dyDescent="0.2">
      <c r="A24" s="63">
        <v>19</v>
      </c>
      <c r="B24" s="64" t="s">
        <v>39</v>
      </c>
      <c r="C24" s="65">
        <v>42.61</v>
      </c>
      <c r="D24" s="65">
        <v>11.86</v>
      </c>
      <c r="E24" s="65">
        <v>91.13</v>
      </c>
      <c r="F24" s="65">
        <v>24.29</v>
      </c>
      <c r="G24" s="65">
        <v>94.18</v>
      </c>
      <c r="H24" s="66">
        <v>23.57</v>
      </c>
      <c r="I24" s="66">
        <v>40.89</v>
      </c>
      <c r="J24" s="67">
        <v>19.95</v>
      </c>
      <c r="K24" s="1"/>
      <c r="L24" s="1"/>
    </row>
    <row r="25" spans="1:12" ht="15" x14ac:dyDescent="0.2">
      <c r="A25" s="63">
        <v>20</v>
      </c>
      <c r="B25" s="64" t="s">
        <v>40</v>
      </c>
      <c r="C25" s="65">
        <v>10.050000000000001</v>
      </c>
      <c r="D25" s="65">
        <v>100</v>
      </c>
      <c r="E25" s="65">
        <v>0</v>
      </c>
      <c r="F25" s="65">
        <v>0</v>
      </c>
      <c r="G25" s="65">
        <v>0.04</v>
      </c>
      <c r="H25" s="66">
        <v>4</v>
      </c>
      <c r="I25" s="66">
        <v>0.12</v>
      </c>
      <c r="J25" s="67">
        <v>12.5</v>
      </c>
      <c r="K25" s="1"/>
      <c r="L25" s="1"/>
    </row>
    <row r="26" spans="1:12" ht="15" x14ac:dyDescent="0.2">
      <c r="A26" s="63">
        <v>21</v>
      </c>
      <c r="B26" s="64" t="s">
        <v>41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spans="1:12" ht="15" x14ac:dyDescent="0.2">
      <c r="A27" s="63">
        <v>22</v>
      </c>
      <c r="B27" s="64" t="s">
        <v>42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6">
        <v>0</v>
      </c>
      <c r="I27" s="66">
        <v>0</v>
      </c>
      <c r="J27" s="67">
        <v>0</v>
      </c>
      <c r="K27" s="1"/>
      <c r="L27" s="1"/>
    </row>
    <row r="28" spans="1:12" ht="15" x14ac:dyDescent="0.2">
      <c r="A28" s="63">
        <v>23</v>
      </c>
      <c r="B28" s="64" t="s">
        <v>43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6">
        <v>0</v>
      </c>
      <c r="I28" s="66">
        <v>0</v>
      </c>
      <c r="J28" s="67">
        <v>0</v>
      </c>
      <c r="K28" s="1"/>
      <c r="L28" s="1"/>
    </row>
    <row r="29" spans="1:12" ht="15" x14ac:dyDescent="0.2">
      <c r="A29" s="63">
        <v>24</v>
      </c>
      <c r="B29" s="64" t="s">
        <v>44</v>
      </c>
      <c r="C29" s="65">
        <v>6.87</v>
      </c>
      <c r="D29" s="65">
        <v>5.01</v>
      </c>
      <c r="E29" s="65">
        <v>6.21</v>
      </c>
      <c r="F29" s="65">
        <v>4.8899999999999997</v>
      </c>
      <c r="G29" s="65">
        <v>9.7100000000000009</v>
      </c>
      <c r="H29" s="66">
        <v>2.3199999999999998</v>
      </c>
      <c r="I29" s="66">
        <v>30.15</v>
      </c>
      <c r="J29" s="67">
        <v>13.34</v>
      </c>
      <c r="K29" s="1"/>
      <c r="L29" s="1"/>
    </row>
    <row r="30" spans="1:12" ht="15" x14ac:dyDescent="0.2">
      <c r="A30" s="63">
        <v>25</v>
      </c>
      <c r="B30" s="64" t="s">
        <v>45</v>
      </c>
      <c r="C30" s="65">
        <v>19.13</v>
      </c>
      <c r="D30" s="65">
        <v>41.74</v>
      </c>
      <c r="E30" s="65">
        <v>20</v>
      </c>
      <c r="F30" s="65">
        <v>40.729999999999997</v>
      </c>
      <c r="G30" s="65">
        <v>26.17</v>
      </c>
      <c r="H30" s="66">
        <v>20.37</v>
      </c>
      <c r="I30" s="66">
        <v>17.34</v>
      </c>
      <c r="J30" s="67">
        <v>27.57</v>
      </c>
      <c r="K30" s="1"/>
      <c r="L30" s="1"/>
    </row>
    <row r="31" spans="1:12" ht="15" x14ac:dyDescent="0.2">
      <c r="A31" s="63">
        <v>26</v>
      </c>
      <c r="B31" s="64" t="s">
        <v>46</v>
      </c>
      <c r="C31" s="65">
        <v>1.37</v>
      </c>
      <c r="D31" s="65">
        <v>9.26</v>
      </c>
      <c r="E31" s="65">
        <v>0.98</v>
      </c>
      <c r="F31" s="65">
        <v>5.15</v>
      </c>
      <c r="G31" s="65">
        <v>2.99</v>
      </c>
      <c r="H31" s="66">
        <v>16.7</v>
      </c>
      <c r="I31" s="66">
        <v>6.1</v>
      </c>
      <c r="J31" s="67">
        <v>31.54</v>
      </c>
      <c r="K31" s="1"/>
      <c r="L31" s="1"/>
    </row>
    <row r="32" spans="1:12" ht="15" x14ac:dyDescent="0.2">
      <c r="A32" s="63">
        <v>27</v>
      </c>
      <c r="B32" s="64" t="s">
        <v>47</v>
      </c>
      <c r="C32" s="65">
        <v>0.57999999999999996</v>
      </c>
      <c r="D32" s="65">
        <v>69.05</v>
      </c>
      <c r="E32" s="65">
        <v>0.28000000000000003</v>
      </c>
      <c r="F32" s="65">
        <v>26.42</v>
      </c>
      <c r="G32" s="65">
        <v>4.5</v>
      </c>
      <c r="H32" s="66">
        <v>35.71</v>
      </c>
      <c r="I32" s="66">
        <v>155.56</v>
      </c>
      <c r="J32" s="67">
        <v>54.44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354.31</v>
      </c>
      <c r="D33" s="8"/>
      <c r="E33" s="8">
        <f>SUM(E6:E32)</f>
        <v>371.77</v>
      </c>
      <c r="F33" s="8"/>
      <c r="G33" s="8">
        <f>SUM(G6:G32)</f>
        <v>557.74999999999989</v>
      </c>
      <c r="H33" s="8"/>
      <c r="I33" s="8">
        <f>SUM(I6:I32)</f>
        <v>754.09000000000015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">
        <v>48</v>
      </c>
      <c r="C34" s="65">
        <v>5.99</v>
      </c>
      <c r="D34" s="65">
        <v>78.709999999999994</v>
      </c>
      <c r="E34" s="65">
        <v>17.32</v>
      </c>
      <c r="F34" s="65">
        <v>89.37</v>
      </c>
      <c r="G34" s="65">
        <v>15.33</v>
      </c>
      <c r="H34" s="66">
        <v>38.78</v>
      </c>
      <c r="I34" s="66">
        <v>39.19</v>
      </c>
      <c r="J34" s="67">
        <v>57.02</v>
      </c>
      <c r="K34" s="1"/>
      <c r="L34" s="1"/>
    </row>
    <row r="35" spans="1:256" ht="15" x14ac:dyDescent="0.2">
      <c r="A35" s="63">
        <v>29</v>
      </c>
      <c r="B35" s="64" t="s">
        <v>49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 spans="1:256" ht="15" x14ac:dyDescent="0.2">
      <c r="A36" s="63">
        <v>30</v>
      </c>
      <c r="B36" s="64" t="s">
        <v>50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 spans="1:256" ht="15" x14ac:dyDescent="0.2">
      <c r="A37" s="63">
        <v>31</v>
      </c>
      <c r="B37" s="64" t="s">
        <v>51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 spans="1:256" ht="15" x14ac:dyDescent="0.2">
      <c r="A38" s="63">
        <v>32</v>
      </c>
      <c r="B38" s="64" t="s">
        <v>52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 spans="1:256" ht="15" x14ac:dyDescent="0.2">
      <c r="A39" s="63">
        <v>33</v>
      </c>
      <c r="B39" s="64" t="s">
        <v>53</v>
      </c>
      <c r="C39" s="65">
        <v>1.34</v>
      </c>
      <c r="D39" s="65">
        <v>18.38</v>
      </c>
      <c r="E39" s="65">
        <v>6.95</v>
      </c>
      <c r="F39" s="65">
        <v>43.93</v>
      </c>
      <c r="G39" s="65">
        <v>6.86</v>
      </c>
      <c r="H39" s="66">
        <v>34.630000000000003</v>
      </c>
      <c r="I39" s="66">
        <v>12.36</v>
      </c>
      <c r="J39" s="67">
        <v>46.09</v>
      </c>
      <c r="K39" s="1"/>
      <c r="L39" s="1"/>
    </row>
    <row r="40" spans="1:256" ht="15" x14ac:dyDescent="0.2">
      <c r="A40" s="63">
        <v>34</v>
      </c>
      <c r="B40" s="64" t="s">
        <v>54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 spans="1:256" ht="15" x14ac:dyDescent="0.2">
      <c r="A41" s="63">
        <v>35</v>
      </c>
      <c r="B41" s="64" t="s">
        <v>55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 spans="1:256" ht="15" x14ac:dyDescent="0.25">
      <c r="A42" s="68">
        <v>36</v>
      </c>
      <c r="B42" s="64" t="s">
        <v>56</v>
      </c>
      <c r="C42" s="65">
        <v>3.44</v>
      </c>
      <c r="D42" s="65">
        <v>62.09</v>
      </c>
      <c r="E42" s="65">
        <v>2.09</v>
      </c>
      <c r="F42" s="65">
        <v>76</v>
      </c>
      <c r="G42" s="65">
        <v>3.05</v>
      </c>
      <c r="H42" s="66">
        <v>59.8</v>
      </c>
      <c r="I42" s="66">
        <v>0</v>
      </c>
      <c r="J42" s="67">
        <v>0</v>
      </c>
      <c r="K42" s="1"/>
      <c r="L42" s="1"/>
    </row>
    <row r="43" spans="1:256" ht="15" x14ac:dyDescent="0.25">
      <c r="A43" s="68">
        <v>37</v>
      </c>
      <c r="B43" s="64" t="s">
        <v>57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1"/>
      <c r="L43" s="1"/>
    </row>
    <row r="44" spans="1:256" ht="15" x14ac:dyDescent="0.25">
      <c r="A44" s="68">
        <v>38</v>
      </c>
      <c r="B44" s="64" t="s">
        <v>58</v>
      </c>
      <c r="C44" s="65">
        <v>8.1</v>
      </c>
      <c r="D44" s="65">
        <v>98.78</v>
      </c>
      <c r="E44" s="65">
        <v>4.1399999999999997</v>
      </c>
      <c r="F44" s="65">
        <v>26.39</v>
      </c>
      <c r="G44" s="65">
        <v>0</v>
      </c>
      <c r="H44" s="66">
        <v>0</v>
      </c>
      <c r="I44" s="66">
        <v>3.29</v>
      </c>
      <c r="J44" s="67">
        <v>81.44</v>
      </c>
      <c r="K44" s="1"/>
      <c r="L44" s="1"/>
    </row>
    <row r="45" spans="1:256" ht="15" x14ac:dyDescent="0.25">
      <c r="A45" s="68">
        <v>39</v>
      </c>
      <c r="B45" s="64" t="s">
        <v>59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 spans="1:256" ht="15" x14ac:dyDescent="0.25">
      <c r="A46" s="68">
        <v>40</v>
      </c>
      <c r="B46" s="64" t="s">
        <v>60</v>
      </c>
      <c r="C46" s="65">
        <v>0</v>
      </c>
      <c r="D46" s="65">
        <v>0</v>
      </c>
      <c r="E46" s="65">
        <v>1.22</v>
      </c>
      <c r="F46" s="65">
        <v>49.8</v>
      </c>
      <c r="G46" s="65">
        <v>1.62</v>
      </c>
      <c r="H46" s="66">
        <v>36.32</v>
      </c>
      <c r="I46" s="66">
        <v>1.1399999999999999</v>
      </c>
      <c r="J46" s="67">
        <v>26.95</v>
      </c>
      <c r="K46" s="1"/>
      <c r="L46" s="1"/>
    </row>
    <row r="47" spans="1:256" ht="15" x14ac:dyDescent="0.2">
      <c r="A47" s="63">
        <v>41</v>
      </c>
      <c r="B47" s="64" t="s">
        <v>61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6">
        <v>0</v>
      </c>
      <c r="I47" s="66">
        <v>0</v>
      </c>
      <c r="J47" s="67">
        <v>0</v>
      </c>
      <c r="K47" s="1"/>
      <c r="L47" s="1"/>
    </row>
    <row r="48" spans="1:256" ht="15" x14ac:dyDescent="0.25">
      <c r="A48" s="68">
        <v>42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1"/>
      <c r="L48" s="1"/>
    </row>
    <row r="49" spans="1:212" ht="15" x14ac:dyDescent="0.25">
      <c r="A49" s="68">
        <v>43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 spans="1:212" ht="15" x14ac:dyDescent="0.25">
      <c r="A50" s="68">
        <v>44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 spans="1:212" s="10" customFormat="1" ht="13.5" x14ac:dyDescent="0.2">
      <c r="A51" s="23"/>
      <c r="B51" s="7" t="s">
        <v>10</v>
      </c>
      <c r="C51" s="8">
        <f>SUM(C34:C50)</f>
        <v>18.869999999999997</v>
      </c>
      <c r="D51" s="8"/>
      <c r="E51" s="8">
        <f>SUM(E34:E50)</f>
        <v>31.72</v>
      </c>
      <c r="F51" s="8"/>
      <c r="G51" s="8">
        <f>SUM(G34:G50)</f>
        <v>26.860000000000003</v>
      </c>
      <c r="H51" s="8"/>
      <c r="I51" s="8">
        <f>SUM(I34:I50)</f>
        <v>55.98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">
        <v>65</v>
      </c>
      <c r="C52" s="65">
        <v>0</v>
      </c>
      <c r="D52" s="65">
        <v>0</v>
      </c>
      <c r="E52" s="65">
        <v>0.66</v>
      </c>
      <c r="F52" s="65">
        <v>0.13</v>
      </c>
      <c r="G52" s="65">
        <v>0.32</v>
      </c>
      <c r="H52" s="66">
        <v>0.1</v>
      </c>
      <c r="I52" s="66">
        <v>0.32</v>
      </c>
      <c r="J52" s="67">
        <v>0.12</v>
      </c>
      <c r="K52" s="1"/>
      <c r="L52" s="1"/>
    </row>
    <row r="53" spans="1:212" ht="15" x14ac:dyDescent="0.25">
      <c r="A53" s="68">
        <v>46</v>
      </c>
      <c r="B53" s="64" t="s">
        <v>66</v>
      </c>
      <c r="C53" s="65">
        <v>0.11</v>
      </c>
      <c r="D53" s="65">
        <v>4.0599999999999996</v>
      </c>
      <c r="E53" s="65">
        <v>0.09</v>
      </c>
      <c r="F53" s="65">
        <v>3.16</v>
      </c>
      <c r="G53" s="65">
        <v>0.2</v>
      </c>
      <c r="H53" s="66">
        <v>4.12</v>
      </c>
      <c r="I53" s="66">
        <v>0.05</v>
      </c>
      <c r="J53" s="67">
        <v>2</v>
      </c>
      <c r="K53" s="1"/>
      <c r="L53" s="1"/>
    </row>
    <row r="54" spans="1:212" ht="15" x14ac:dyDescent="0.25">
      <c r="A54" s="68">
        <v>47</v>
      </c>
      <c r="B54" s="64" t="s">
        <v>67</v>
      </c>
      <c r="C54" s="65">
        <v>7.0000000000000007E-2</v>
      </c>
      <c r="D54" s="65">
        <v>12.07</v>
      </c>
      <c r="E54" s="65">
        <v>0.08</v>
      </c>
      <c r="F54" s="65">
        <v>44.44</v>
      </c>
      <c r="G54" s="65">
        <v>0.03</v>
      </c>
      <c r="H54" s="66">
        <v>3.26</v>
      </c>
      <c r="I54" s="66">
        <v>0.01</v>
      </c>
      <c r="J54" s="67">
        <v>0.28000000000000003</v>
      </c>
      <c r="K54" s="1"/>
      <c r="L54" s="1"/>
    </row>
    <row r="55" spans="1:212" ht="15" x14ac:dyDescent="0.25">
      <c r="A55" s="68">
        <v>48</v>
      </c>
      <c r="B55" s="64" t="s">
        <v>68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6">
        <v>0</v>
      </c>
      <c r="I55" s="66">
        <v>0.95</v>
      </c>
      <c r="J55" s="67">
        <v>16.52</v>
      </c>
      <c r="K55" s="1"/>
      <c r="L55" s="1"/>
    </row>
    <row r="56" spans="1:212" ht="15" x14ac:dyDescent="0.25">
      <c r="A56" s="68">
        <v>49</v>
      </c>
      <c r="B56" s="64" t="s">
        <v>69</v>
      </c>
      <c r="C56" s="65">
        <v>0.12</v>
      </c>
      <c r="D56" s="65">
        <v>7.79</v>
      </c>
      <c r="E56" s="65">
        <v>0.12</v>
      </c>
      <c r="F56" s="65">
        <v>6</v>
      </c>
      <c r="G56" s="65">
        <v>0.03</v>
      </c>
      <c r="H56" s="66">
        <v>0.39</v>
      </c>
      <c r="I56" s="66">
        <v>2.25</v>
      </c>
      <c r="J56" s="67">
        <v>86.87</v>
      </c>
      <c r="K56" s="1"/>
      <c r="L56" s="1"/>
    </row>
    <row r="57" spans="1:212" ht="15" x14ac:dyDescent="0.25">
      <c r="A57" s="68">
        <v>50</v>
      </c>
      <c r="B57" s="64" t="s">
        <v>70</v>
      </c>
      <c r="C57" s="65">
        <v>0.81</v>
      </c>
      <c r="D57" s="65">
        <v>81.819999999999993</v>
      </c>
      <c r="E57" s="65">
        <v>2.38</v>
      </c>
      <c r="F57" s="65">
        <v>78.290000000000006</v>
      </c>
      <c r="G57" s="65">
        <v>2.76</v>
      </c>
      <c r="H57" s="66">
        <v>76.67</v>
      </c>
      <c r="I57" s="66">
        <v>0</v>
      </c>
      <c r="J57" s="67">
        <v>0</v>
      </c>
      <c r="K57" s="1"/>
      <c r="L57" s="1"/>
    </row>
    <row r="58" spans="1:212" ht="15" x14ac:dyDescent="0.25">
      <c r="A58" s="68">
        <v>51</v>
      </c>
      <c r="B58" s="64" t="s">
        <v>71</v>
      </c>
      <c r="C58" s="65">
        <v>0</v>
      </c>
      <c r="D58" s="65">
        <v>0</v>
      </c>
      <c r="E58" s="65">
        <v>0</v>
      </c>
      <c r="F58" s="65">
        <v>0</v>
      </c>
      <c r="G58" s="65">
        <v>0.16</v>
      </c>
      <c r="H58" s="66">
        <v>4.97</v>
      </c>
      <c r="I58" s="66">
        <v>0.04</v>
      </c>
      <c r="J58" s="67">
        <v>9.76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1.1100000000000001</v>
      </c>
      <c r="D59" s="8"/>
      <c r="E59" s="8">
        <f>SUM(E52:E58)</f>
        <v>3.33</v>
      </c>
      <c r="F59" s="8"/>
      <c r="G59" s="8">
        <f>SUM(G52:G58)</f>
        <v>3.5</v>
      </c>
      <c r="H59" s="8"/>
      <c r="I59" s="8">
        <f>SUM(I52:I58)</f>
        <v>3.62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">
        <v>72</v>
      </c>
      <c r="C60" s="65">
        <v>11.55</v>
      </c>
      <c r="D60" s="65">
        <v>22.46</v>
      </c>
      <c r="E60" s="65">
        <v>17.420000000000002</v>
      </c>
      <c r="F60" s="65">
        <v>9.3699999999999992</v>
      </c>
      <c r="G60" s="65">
        <v>0</v>
      </c>
      <c r="H60" s="66">
        <v>0</v>
      </c>
      <c r="I60" s="66">
        <v>64.78</v>
      </c>
      <c r="J60" s="67">
        <v>39.26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11.55</v>
      </c>
      <c r="D61" s="8"/>
      <c r="E61" s="8">
        <f>SUM(E60:E60)</f>
        <v>17.420000000000002</v>
      </c>
      <c r="F61" s="8"/>
      <c r="G61" s="8">
        <f>SUM(G60:G60)</f>
        <v>0</v>
      </c>
      <c r="H61" s="8">
        <f>SUM(H60:H60)</f>
        <v>0</v>
      </c>
      <c r="I61" s="8">
        <f>SUM(I60:I60)</f>
        <v>64.78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385.84</v>
      </c>
      <c r="D62" s="26"/>
      <c r="E62" s="26">
        <f>SUM(E61,E59,E51,E33)</f>
        <v>424.24</v>
      </c>
      <c r="F62" s="26"/>
      <c r="G62" s="26">
        <f>SUM(G61,G59,G51,G33)</f>
        <v>588.1099999999999</v>
      </c>
      <c r="H62" s="26"/>
      <c r="I62" s="26">
        <f>SUM(I61,I59,I51,I33)</f>
        <v>878.47000000000014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s="1" customFormat="1" x14ac:dyDescent="0.2"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s="1" customFormat="1" x14ac:dyDescent="0.2"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s="1" customFormat="1" x14ac:dyDescent="0.2"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s="1" customFormat="1" x14ac:dyDescent="0.2"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s="1" customFormat="1" x14ac:dyDescent="0.2"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s="1" customFormat="1" x14ac:dyDescent="0.2"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s="1" customFormat="1" x14ac:dyDescent="0.2"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s="1" customFormat="1" x14ac:dyDescent="0.2"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</sheetData>
  <sheetProtection selectLockedCells="1" selectUnlockedCells="1"/>
  <mergeCells count="8"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.55138888888888893" right="0" top="0.27569444444444446" bottom="0.19652777777777777" header="0.51180555555555562" footer="0.51180555555555562"/>
  <pageSetup paperSize="9" scale="62" firstPageNumber="0"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26"/>
  <sheetViews>
    <sheetView zoomScaleSheetLayoutView="90" workbookViewId="0">
      <selection activeCell="B13" sqref="B13"/>
    </sheetView>
  </sheetViews>
  <sheetFormatPr defaultRowHeight="12.75" x14ac:dyDescent="0.2"/>
  <cols>
    <col min="1" max="1" width="5.7109375" style="4" customWidth="1"/>
    <col min="2" max="2" width="31.140625" style="4" customWidth="1"/>
    <col min="3" max="7" width="12.28515625" style="15" customWidth="1"/>
    <col min="8" max="9" width="12.28515625" style="16" customWidth="1"/>
    <col min="10" max="10" width="12.28515625" style="15" customWidth="1"/>
    <col min="11" max="11" width="5.140625" style="15" customWidth="1"/>
    <col min="12" max="12" width="8.28515625" style="15" customWidth="1"/>
    <col min="13" max="206" width="9.140625" style="1" customWidth="1"/>
    <col min="207" max="207" width="9.140625" style="4" customWidth="1"/>
    <col min="208" max="16384" width="9.140625" style="4"/>
  </cols>
  <sheetData>
    <row r="1" spans="1:256" s="10" customFormat="1" ht="25.5" customHeight="1" x14ac:dyDescent="0.25">
      <c r="A1" s="2" t="s">
        <v>106</v>
      </c>
      <c r="B1" s="9"/>
      <c r="C1" s="55" t="s">
        <v>94</v>
      </c>
      <c r="D1" s="3"/>
      <c r="E1" s="3"/>
      <c r="F1" s="3"/>
      <c r="G1" s="3"/>
      <c r="H1" s="3"/>
      <c r="I1" s="3"/>
      <c r="J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</row>
    <row r="2" spans="1:256" s="10" customFormat="1" ht="15.75" customHeight="1" x14ac:dyDescent="0.25">
      <c r="A2" s="81" t="str">
        <f>T11O!A2</f>
        <v xml:space="preserve"> DATA FOR THE YEAR ENDED 31ST MARCH 2016</v>
      </c>
      <c r="B2" s="81"/>
      <c r="C2" s="81"/>
      <c r="D2" s="81"/>
      <c r="E2" s="81"/>
      <c r="F2" s="81"/>
      <c r="G2" s="81"/>
      <c r="H2" s="81"/>
      <c r="I2" s="81"/>
      <c r="J2" s="81"/>
      <c r="K2" s="30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</row>
    <row r="3" spans="1:256" s="44" customFormat="1" ht="15" x14ac:dyDescent="0.25">
      <c r="A3" s="104" t="s">
        <v>3</v>
      </c>
      <c r="B3" s="106" t="s">
        <v>4</v>
      </c>
      <c r="C3" s="108" t="s">
        <v>107</v>
      </c>
      <c r="D3" s="108"/>
      <c r="E3" s="108"/>
      <c r="F3" s="108"/>
      <c r="G3" s="108"/>
      <c r="H3" s="108"/>
      <c r="I3" s="108"/>
      <c r="J3" s="109"/>
      <c r="K3" s="58"/>
      <c r="L3" s="58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</row>
    <row r="4" spans="1:256" s="36" customFormat="1" ht="12.75" customHeight="1" x14ac:dyDescent="0.2">
      <c r="A4" s="105"/>
      <c r="B4" s="107"/>
      <c r="C4" s="110" t="str">
        <f>T11O!C4</f>
        <v>As on 31.03.2013</v>
      </c>
      <c r="D4" s="110"/>
      <c r="E4" s="110" t="str">
        <f>T11O!E4</f>
        <v>As on 31.03.2014</v>
      </c>
      <c r="F4" s="110"/>
      <c r="G4" s="110" t="str">
        <f>T11O!G4</f>
        <v>As on 31.03.2015</v>
      </c>
      <c r="H4" s="110"/>
      <c r="I4" s="110" t="s">
        <v>6</v>
      </c>
      <c r="J4" s="111"/>
      <c r="K4" s="35"/>
      <c r="L4" s="35"/>
      <c r="GY4" s="37"/>
      <c r="GZ4" s="37"/>
      <c r="HA4" s="37"/>
      <c r="HB4" s="37"/>
      <c r="HC4" s="37"/>
      <c r="HD4" s="37"/>
      <c r="HE4" s="37"/>
      <c r="HF4" s="37"/>
      <c r="HG4" s="37"/>
      <c r="HH4" s="37"/>
      <c r="HI4" s="37"/>
      <c r="HJ4" s="37"/>
      <c r="HK4" s="37"/>
      <c r="HL4" s="37"/>
      <c r="HM4" s="37"/>
      <c r="HN4" s="37"/>
      <c r="HO4" s="37"/>
      <c r="HP4" s="37"/>
      <c r="HQ4" s="37"/>
      <c r="HR4" s="37"/>
      <c r="HS4" s="37"/>
      <c r="HT4" s="37"/>
      <c r="HU4" s="37"/>
      <c r="HV4" s="37"/>
      <c r="HW4" s="37"/>
      <c r="HX4" s="37"/>
      <c r="HY4" s="37"/>
      <c r="HZ4" s="37"/>
      <c r="IA4" s="37"/>
      <c r="IB4" s="37"/>
      <c r="IC4" s="37"/>
      <c r="ID4" s="37"/>
      <c r="IE4" s="37"/>
      <c r="IF4" s="37"/>
      <c r="IG4" s="37"/>
      <c r="IH4" s="37"/>
      <c r="II4" s="37"/>
      <c r="IJ4" s="37"/>
      <c r="IK4" s="37"/>
      <c r="IL4" s="37"/>
      <c r="IM4" s="37"/>
      <c r="IN4" s="37"/>
      <c r="IO4" s="37"/>
      <c r="IP4" s="37"/>
      <c r="IQ4" s="37"/>
      <c r="IR4" s="37"/>
      <c r="IS4" s="37"/>
      <c r="IT4" s="37"/>
      <c r="IU4" s="37"/>
      <c r="IV4" s="37"/>
    </row>
    <row r="5" spans="1:256" s="36" customFormat="1" ht="13.5" x14ac:dyDescent="0.2">
      <c r="A5" s="59"/>
      <c r="B5" s="60"/>
      <c r="C5" s="61" t="s">
        <v>7</v>
      </c>
      <c r="D5" s="61" t="s">
        <v>8</v>
      </c>
      <c r="E5" s="61" t="s">
        <v>7</v>
      </c>
      <c r="F5" s="61" t="s">
        <v>8</v>
      </c>
      <c r="G5" s="61" t="s">
        <v>7</v>
      </c>
      <c r="H5" s="61" t="s">
        <v>8</v>
      </c>
      <c r="I5" s="61" t="s">
        <v>7</v>
      </c>
      <c r="J5" s="62" t="s">
        <v>8</v>
      </c>
      <c r="K5" s="35"/>
      <c r="L5" s="35"/>
      <c r="GY5" s="37"/>
      <c r="GZ5" s="37"/>
      <c r="HA5" s="37"/>
      <c r="HB5" s="37"/>
      <c r="HC5" s="37"/>
      <c r="HD5" s="37"/>
      <c r="HE5" s="37"/>
      <c r="HF5" s="37"/>
      <c r="HG5" s="37"/>
      <c r="HH5" s="37"/>
      <c r="HI5" s="37"/>
      <c r="HJ5" s="37"/>
      <c r="HK5" s="37"/>
      <c r="HL5" s="37"/>
      <c r="HM5" s="37"/>
      <c r="HN5" s="37"/>
      <c r="HO5" s="37"/>
      <c r="HP5" s="37"/>
      <c r="HQ5" s="37"/>
      <c r="HR5" s="37"/>
      <c r="HS5" s="37"/>
      <c r="HT5" s="37"/>
      <c r="HU5" s="37"/>
      <c r="HV5" s="37"/>
      <c r="HW5" s="37"/>
      <c r="HX5" s="37"/>
      <c r="HY5" s="37"/>
      <c r="HZ5" s="37"/>
      <c r="IA5" s="37"/>
      <c r="IB5" s="37"/>
      <c r="IC5" s="37"/>
      <c r="ID5" s="37"/>
      <c r="IE5" s="37"/>
      <c r="IF5" s="37"/>
      <c r="IG5" s="37"/>
      <c r="IH5" s="37"/>
      <c r="II5" s="37"/>
      <c r="IJ5" s="37"/>
      <c r="IK5" s="37"/>
      <c r="IL5" s="37"/>
      <c r="IM5" s="37"/>
      <c r="IN5" s="37"/>
      <c r="IO5" s="37"/>
      <c r="IP5" s="37"/>
      <c r="IQ5" s="37"/>
      <c r="IR5" s="37"/>
      <c r="IS5" s="37"/>
      <c r="IT5" s="37"/>
      <c r="IU5" s="37"/>
      <c r="IV5" s="37"/>
    </row>
    <row r="6" spans="1:256" ht="12" customHeight="1" x14ac:dyDescent="0.2">
      <c r="A6" s="63">
        <v>1</v>
      </c>
      <c r="B6" s="64" t="s">
        <v>21</v>
      </c>
      <c r="C6" s="65">
        <v>21.11</v>
      </c>
      <c r="D6" s="65">
        <v>26.18</v>
      </c>
      <c r="E6" s="65">
        <v>21.11</v>
      </c>
      <c r="F6" s="65">
        <v>26.18</v>
      </c>
      <c r="G6" s="65">
        <v>36.76</v>
      </c>
      <c r="H6" s="66">
        <v>35.78</v>
      </c>
      <c r="I6" s="66">
        <v>51.23</v>
      </c>
      <c r="J6" s="67">
        <v>9.0500000000000007</v>
      </c>
      <c r="K6" s="1"/>
      <c r="L6" s="1"/>
    </row>
    <row r="7" spans="1:256" ht="12" customHeight="1" x14ac:dyDescent="0.2">
      <c r="A7" s="63">
        <v>2</v>
      </c>
      <c r="B7" s="64" t="s">
        <v>22</v>
      </c>
      <c r="C7" s="65">
        <v>0.23</v>
      </c>
      <c r="D7" s="65">
        <v>3.85</v>
      </c>
      <c r="E7" s="65">
        <v>0</v>
      </c>
      <c r="F7" s="65">
        <v>0</v>
      </c>
      <c r="G7" s="65">
        <v>0</v>
      </c>
      <c r="H7" s="66">
        <v>0</v>
      </c>
      <c r="I7" s="66">
        <v>7.0000000000000007E-2</v>
      </c>
      <c r="J7" s="67">
        <v>0.27</v>
      </c>
      <c r="K7" s="1"/>
      <c r="L7" s="1"/>
    </row>
    <row r="8" spans="1:256" ht="15" x14ac:dyDescent="0.2">
      <c r="A8" s="63">
        <v>3</v>
      </c>
      <c r="B8" s="64" t="s">
        <v>23</v>
      </c>
      <c r="C8" s="65">
        <v>3.41</v>
      </c>
      <c r="D8" s="65">
        <v>4.18</v>
      </c>
      <c r="E8" s="65">
        <v>4.09</v>
      </c>
      <c r="F8" s="65">
        <v>2.91</v>
      </c>
      <c r="G8" s="65">
        <v>6.23</v>
      </c>
      <c r="H8" s="66">
        <v>3.82</v>
      </c>
      <c r="I8" s="66">
        <v>23.88</v>
      </c>
      <c r="J8" s="67">
        <v>10.39</v>
      </c>
      <c r="K8" s="1"/>
      <c r="L8" s="1"/>
    </row>
    <row r="9" spans="1:256" ht="15" x14ac:dyDescent="0.2">
      <c r="A9" s="63">
        <v>4</v>
      </c>
      <c r="B9" s="64" t="s">
        <v>24</v>
      </c>
      <c r="C9" s="65">
        <v>11.9</v>
      </c>
      <c r="D9" s="65">
        <v>15.11</v>
      </c>
      <c r="E9" s="65">
        <v>4.4000000000000004</v>
      </c>
      <c r="F9" s="65">
        <v>6.42</v>
      </c>
      <c r="G9" s="65">
        <v>7.48</v>
      </c>
      <c r="H9" s="66">
        <v>18.95</v>
      </c>
      <c r="I9" s="66">
        <v>0</v>
      </c>
      <c r="J9" s="67">
        <v>0</v>
      </c>
      <c r="K9" s="1"/>
      <c r="L9" s="1"/>
    </row>
    <row r="10" spans="1:256" ht="15" x14ac:dyDescent="0.2">
      <c r="A10" s="63">
        <v>5</v>
      </c>
      <c r="B10" s="64" t="s">
        <v>25</v>
      </c>
      <c r="C10" s="65">
        <v>2.82</v>
      </c>
      <c r="D10" s="65">
        <v>22.33</v>
      </c>
      <c r="E10" s="65">
        <v>2.65</v>
      </c>
      <c r="F10" s="65">
        <v>35.15</v>
      </c>
      <c r="G10" s="65">
        <v>3.07</v>
      </c>
      <c r="H10" s="66">
        <v>27.44</v>
      </c>
      <c r="I10" s="66">
        <v>3.02</v>
      </c>
      <c r="J10" s="67">
        <v>30.02</v>
      </c>
      <c r="K10" s="1"/>
      <c r="L10" s="1"/>
    </row>
    <row r="11" spans="1:256" ht="15" x14ac:dyDescent="0.2">
      <c r="A11" s="63">
        <v>6</v>
      </c>
      <c r="B11" s="64" t="s">
        <v>26</v>
      </c>
      <c r="C11" s="65">
        <v>0</v>
      </c>
      <c r="D11" s="65">
        <v>0</v>
      </c>
      <c r="E11" s="65">
        <v>0</v>
      </c>
      <c r="F11" s="65">
        <v>0</v>
      </c>
      <c r="G11" s="65">
        <v>0</v>
      </c>
      <c r="H11" s="66">
        <v>0</v>
      </c>
      <c r="I11" s="66">
        <v>0</v>
      </c>
      <c r="J11" s="67">
        <v>0</v>
      </c>
      <c r="K11" s="1"/>
      <c r="L11" s="1"/>
    </row>
    <row r="12" spans="1:256" ht="15" x14ac:dyDescent="0.2">
      <c r="A12" s="63">
        <v>7</v>
      </c>
      <c r="B12" s="64" t="s">
        <v>27</v>
      </c>
      <c r="C12" s="65">
        <v>1.1399999999999999</v>
      </c>
      <c r="D12" s="65">
        <v>2.4</v>
      </c>
      <c r="E12" s="65">
        <v>3</v>
      </c>
      <c r="F12" s="65">
        <v>7.07</v>
      </c>
      <c r="G12" s="65">
        <v>3.08</v>
      </c>
      <c r="H12" s="66">
        <v>6.4</v>
      </c>
      <c r="I12" s="66">
        <v>3.43</v>
      </c>
      <c r="J12" s="67">
        <v>2.71</v>
      </c>
      <c r="K12" s="1"/>
      <c r="L12" s="1"/>
    </row>
    <row r="13" spans="1:256" ht="15" x14ac:dyDescent="0.2">
      <c r="A13" s="63">
        <v>8</v>
      </c>
      <c r="B13" s="64" t="s">
        <v>28</v>
      </c>
      <c r="C13" s="65">
        <v>29.09</v>
      </c>
      <c r="D13" s="65">
        <v>28.74</v>
      </c>
      <c r="E13" s="65">
        <v>26.18</v>
      </c>
      <c r="F13" s="65">
        <v>32.47</v>
      </c>
      <c r="G13" s="65">
        <v>22.23</v>
      </c>
      <c r="H13" s="66">
        <v>10.99</v>
      </c>
      <c r="I13" s="66">
        <v>20.03</v>
      </c>
      <c r="J13" s="67">
        <v>4.43</v>
      </c>
      <c r="K13" s="1"/>
      <c r="L13" s="1"/>
    </row>
    <row r="14" spans="1:256" ht="15" x14ac:dyDescent="0.2">
      <c r="A14" s="63">
        <v>9</v>
      </c>
      <c r="B14" s="64" t="s">
        <v>29</v>
      </c>
      <c r="C14" s="65">
        <v>0.87</v>
      </c>
      <c r="D14" s="65">
        <v>27.53</v>
      </c>
      <c r="E14" s="65">
        <v>0.61</v>
      </c>
      <c r="F14" s="65">
        <v>22.1</v>
      </c>
      <c r="G14" s="65">
        <v>1.62</v>
      </c>
      <c r="H14" s="66">
        <v>3.62</v>
      </c>
      <c r="I14" s="66">
        <v>1.57</v>
      </c>
      <c r="J14" s="67">
        <v>2.4700000000000002</v>
      </c>
      <c r="K14" s="1"/>
      <c r="L14" s="1"/>
    </row>
    <row r="15" spans="1:256" ht="15" x14ac:dyDescent="0.2">
      <c r="A15" s="63">
        <v>10</v>
      </c>
      <c r="B15" s="64" t="s">
        <v>30</v>
      </c>
      <c r="C15" s="65">
        <v>18.03</v>
      </c>
      <c r="D15" s="65">
        <v>37.630000000000003</v>
      </c>
      <c r="E15" s="65">
        <v>13.85</v>
      </c>
      <c r="F15" s="65">
        <v>28.82</v>
      </c>
      <c r="G15" s="65">
        <v>36.229999999999997</v>
      </c>
      <c r="H15" s="66">
        <v>54.71</v>
      </c>
      <c r="I15" s="66">
        <v>27.35</v>
      </c>
      <c r="J15" s="67">
        <v>24.99</v>
      </c>
      <c r="K15" s="1"/>
      <c r="L15" s="1"/>
    </row>
    <row r="16" spans="1:256" ht="15" x14ac:dyDescent="0.2">
      <c r="A16" s="63">
        <v>11</v>
      </c>
      <c r="B16" s="64" t="s">
        <v>31</v>
      </c>
      <c r="C16" s="65">
        <v>0.38</v>
      </c>
      <c r="D16" s="65">
        <v>8.94</v>
      </c>
      <c r="E16" s="65">
        <v>0.35</v>
      </c>
      <c r="F16" s="65">
        <v>9.16</v>
      </c>
      <c r="G16" s="65">
        <v>0.42</v>
      </c>
      <c r="H16" s="66">
        <v>2.76</v>
      </c>
      <c r="I16" s="66">
        <v>1.8</v>
      </c>
      <c r="J16" s="67">
        <v>10.35</v>
      </c>
      <c r="K16" s="1"/>
      <c r="L16" s="1"/>
    </row>
    <row r="17" spans="1:12" ht="15" x14ac:dyDescent="0.2">
      <c r="A17" s="63">
        <v>12</v>
      </c>
      <c r="B17" s="64" t="s">
        <v>32</v>
      </c>
      <c r="C17" s="65">
        <v>0</v>
      </c>
      <c r="D17" s="65">
        <v>0</v>
      </c>
      <c r="E17" s="65">
        <v>0</v>
      </c>
      <c r="F17" s="65">
        <v>0</v>
      </c>
      <c r="G17" s="65">
        <v>0</v>
      </c>
      <c r="H17" s="66">
        <v>0</v>
      </c>
      <c r="I17" s="66">
        <v>4.49</v>
      </c>
      <c r="J17" s="67">
        <v>51.91</v>
      </c>
      <c r="K17" s="1"/>
      <c r="L17" s="1"/>
    </row>
    <row r="18" spans="1:12" ht="15" x14ac:dyDescent="0.2">
      <c r="A18" s="63">
        <v>13</v>
      </c>
      <c r="B18" s="64" t="s">
        <v>33</v>
      </c>
      <c r="C18" s="65">
        <v>10.82</v>
      </c>
      <c r="D18" s="65">
        <v>39.75</v>
      </c>
      <c r="E18" s="65">
        <v>0.23</v>
      </c>
      <c r="F18" s="65">
        <v>3.74</v>
      </c>
      <c r="G18" s="65">
        <v>0.21</v>
      </c>
      <c r="H18" s="66">
        <v>2.54</v>
      </c>
      <c r="I18" s="66">
        <v>2.36</v>
      </c>
      <c r="J18" s="67">
        <v>9.31</v>
      </c>
      <c r="K18" s="1"/>
      <c r="L18" s="1"/>
    </row>
    <row r="19" spans="1:12" ht="15" x14ac:dyDescent="0.2">
      <c r="A19" s="63">
        <v>14</v>
      </c>
      <c r="B19" s="64" t="s">
        <v>34</v>
      </c>
      <c r="C19" s="65">
        <v>3.99</v>
      </c>
      <c r="D19" s="65">
        <v>16.420000000000002</v>
      </c>
      <c r="E19" s="65">
        <v>3.86</v>
      </c>
      <c r="F19" s="65">
        <v>22.21</v>
      </c>
      <c r="G19" s="65">
        <v>3.74</v>
      </c>
      <c r="H19" s="66">
        <v>16.53</v>
      </c>
      <c r="I19" s="66">
        <v>6.44</v>
      </c>
      <c r="J19" s="67">
        <v>31.46</v>
      </c>
      <c r="K19" s="1"/>
      <c r="L19" s="1"/>
    </row>
    <row r="20" spans="1:12" ht="15" x14ac:dyDescent="0.2">
      <c r="A20" s="63">
        <v>15</v>
      </c>
      <c r="B20" s="64" t="s">
        <v>35</v>
      </c>
      <c r="C20" s="65">
        <v>0.13</v>
      </c>
      <c r="D20" s="65">
        <v>3.52</v>
      </c>
      <c r="E20" s="65">
        <v>9.61</v>
      </c>
      <c r="F20" s="65">
        <v>24.62</v>
      </c>
      <c r="G20" s="65">
        <v>9.1300000000000008</v>
      </c>
      <c r="H20" s="66">
        <v>9.24</v>
      </c>
      <c r="I20" s="66">
        <v>0.06</v>
      </c>
      <c r="J20" s="67">
        <v>1.06</v>
      </c>
      <c r="K20" s="1"/>
      <c r="L20" s="1"/>
    </row>
    <row r="21" spans="1:12" ht="15" x14ac:dyDescent="0.2">
      <c r="A21" s="63">
        <v>16</v>
      </c>
      <c r="B21" s="64" t="s">
        <v>36</v>
      </c>
      <c r="C21" s="65">
        <v>27.4</v>
      </c>
      <c r="D21" s="65">
        <v>20.13</v>
      </c>
      <c r="E21" s="65">
        <v>26.29</v>
      </c>
      <c r="F21" s="65">
        <v>24.39</v>
      </c>
      <c r="G21" s="65">
        <v>62.52</v>
      </c>
      <c r="H21" s="66">
        <v>18.760000000000002</v>
      </c>
      <c r="I21" s="66">
        <v>69.540000000000006</v>
      </c>
      <c r="J21" s="67">
        <v>8.25</v>
      </c>
      <c r="K21" s="1"/>
      <c r="L21" s="1"/>
    </row>
    <row r="22" spans="1:12" ht="15" x14ac:dyDescent="0.2">
      <c r="A22" s="63">
        <v>17</v>
      </c>
      <c r="B22" s="64" t="s">
        <v>37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6">
        <v>0</v>
      </c>
      <c r="I22" s="66">
        <v>0</v>
      </c>
      <c r="J22" s="67">
        <v>0</v>
      </c>
      <c r="K22" s="1"/>
      <c r="L22" s="1"/>
    </row>
    <row r="23" spans="1:12" ht="15" x14ac:dyDescent="0.2">
      <c r="A23" s="63">
        <v>18</v>
      </c>
      <c r="B23" s="64" t="s">
        <v>38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6">
        <v>0</v>
      </c>
      <c r="I23" s="66">
        <v>0</v>
      </c>
      <c r="J23" s="67">
        <v>0</v>
      </c>
      <c r="K23" s="1"/>
      <c r="L23" s="1"/>
    </row>
    <row r="24" spans="1:12" ht="15" x14ac:dyDescent="0.2">
      <c r="A24" s="63">
        <v>19</v>
      </c>
      <c r="B24" s="64" t="s">
        <v>39</v>
      </c>
      <c r="C24" s="65">
        <v>186.09</v>
      </c>
      <c r="D24" s="65">
        <v>51.78</v>
      </c>
      <c r="E24" s="65">
        <v>187.49</v>
      </c>
      <c r="F24" s="65">
        <v>49.98</v>
      </c>
      <c r="G24" s="65">
        <v>184.13</v>
      </c>
      <c r="H24" s="66">
        <v>46.08</v>
      </c>
      <c r="I24" s="66">
        <v>135.59</v>
      </c>
      <c r="J24" s="67">
        <v>66.150000000000006</v>
      </c>
      <c r="K24" s="1"/>
      <c r="L24" s="1"/>
    </row>
    <row r="25" spans="1:12" ht="15" x14ac:dyDescent="0.2">
      <c r="A25" s="63">
        <v>20</v>
      </c>
      <c r="B25" s="64" t="s">
        <v>40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6">
        <v>0</v>
      </c>
      <c r="I25" s="66">
        <v>0</v>
      </c>
      <c r="J25" s="67">
        <v>0</v>
      </c>
      <c r="K25" s="1"/>
      <c r="L25" s="1"/>
    </row>
    <row r="26" spans="1:12" ht="15" x14ac:dyDescent="0.2">
      <c r="A26" s="63">
        <v>21</v>
      </c>
      <c r="B26" s="64" t="s">
        <v>41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6">
        <v>0</v>
      </c>
      <c r="I26" s="66">
        <v>0</v>
      </c>
      <c r="J26" s="67">
        <v>0</v>
      </c>
      <c r="K26" s="1"/>
      <c r="L26" s="1"/>
    </row>
    <row r="27" spans="1:12" ht="15" x14ac:dyDescent="0.2">
      <c r="A27" s="63">
        <v>22</v>
      </c>
      <c r="B27" s="64" t="s">
        <v>42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6">
        <v>0</v>
      </c>
      <c r="I27" s="66">
        <v>0</v>
      </c>
      <c r="J27" s="67">
        <v>0</v>
      </c>
      <c r="K27" s="1"/>
      <c r="L27" s="1"/>
    </row>
    <row r="28" spans="1:12" ht="15" x14ac:dyDescent="0.2">
      <c r="A28" s="63">
        <v>23</v>
      </c>
      <c r="B28" s="64" t="s">
        <v>43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6">
        <v>0</v>
      </c>
      <c r="I28" s="66">
        <v>0</v>
      </c>
      <c r="J28" s="67">
        <v>0</v>
      </c>
      <c r="K28" s="1"/>
      <c r="L28" s="1"/>
    </row>
    <row r="29" spans="1:12" ht="15" x14ac:dyDescent="0.2">
      <c r="A29" s="63">
        <v>24</v>
      </c>
      <c r="B29" s="64" t="s">
        <v>44</v>
      </c>
      <c r="C29" s="65">
        <v>80.98</v>
      </c>
      <c r="D29" s="65">
        <v>59.01</v>
      </c>
      <c r="E29" s="65">
        <v>74.790000000000006</v>
      </c>
      <c r="F29" s="65">
        <v>58.88</v>
      </c>
      <c r="G29" s="65">
        <v>89.85</v>
      </c>
      <c r="H29" s="66">
        <v>21.42</v>
      </c>
      <c r="I29" s="66">
        <v>64.7</v>
      </c>
      <c r="J29" s="67">
        <v>28.63</v>
      </c>
      <c r="K29" s="1"/>
      <c r="L29" s="1"/>
    </row>
    <row r="30" spans="1:12" ht="15" x14ac:dyDescent="0.2">
      <c r="A30" s="63">
        <v>25</v>
      </c>
      <c r="B30" s="64" t="s">
        <v>45</v>
      </c>
      <c r="C30" s="65">
        <v>20.49</v>
      </c>
      <c r="D30" s="65">
        <v>44.71</v>
      </c>
      <c r="E30" s="65">
        <v>22.75</v>
      </c>
      <c r="F30" s="65">
        <v>46.33</v>
      </c>
      <c r="G30" s="65">
        <v>22.18</v>
      </c>
      <c r="H30" s="66">
        <v>17.260000000000002</v>
      </c>
      <c r="I30" s="66">
        <v>31.63</v>
      </c>
      <c r="J30" s="67">
        <v>50.29</v>
      </c>
      <c r="K30" s="1"/>
      <c r="L30" s="1"/>
    </row>
    <row r="31" spans="1:12" ht="15" x14ac:dyDescent="0.2">
      <c r="A31" s="63">
        <v>26</v>
      </c>
      <c r="B31" s="64" t="s">
        <v>46</v>
      </c>
      <c r="C31" s="65">
        <v>0.51</v>
      </c>
      <c r="D31" s="65">
        <v>3.45</v>
      </c>
      <c r="E31" s="65">
        <v>0.83</v>
      </c>
      <c r="F31" s="65">
        <v>4.3600000000000003</v>
      </c>
      <c r="G31" s="65">
        <v>0.76</v>
      </c>
      <c r="H31" s="66">
        <v>4.25</v>
      </c>
      <c r="I31" s="66">
        <v>0.89</v>
      </c>
      <c r="J31" s="67">
        <v>4.5999999999999996</v>
      </c>
      <c r="K31" s="1"/>
      <c r="L31" s="1"/>
    </row>
    <row r="32" spans="1:12" ht="15" x14ac:dyDescent="0.2">
      <c r="A32" s="63">
        <v>27</v>
      </c>
      <c r="B32" s="64" t="s">
        <v>47</v>
      </c>
      <c r="C32" s="65">
        <v>0</v>
      </c>
      <c r="D32" s="65">
        <v>0</v>
      </c>
      <c r="E32" s="65">
        <v>0.38</v>
      </c>
      <c r="F32" s="65">
        <v>35.85</v>
      </c>
      <c r="G32" s="65">
        <v>3.1</v>
      </c>
      <c r="H32" s="66">
        <v>24.6</v>
      </c>
      <c r="I32" s="66">
        <v>39</v>
      </c>
      <c r="J32" s="67">
        <v>13.65</v>
      </c>
      <c r="K32" s="1"/>
      <c r="L32" s="1"/>
    </row>
    <row r="33" spans="1:256" s="9" customFormat="1" ht="13.5" x14ac:dyDescent="0.2">
      <c r="A33" s="21"/>
      <c r="B33" s="7" t="s">
        <v>9</v>
      </c>
      <c r="C33" s="8">
        <f>SUM(C6:C32)</f>
        <v>419.39</v>
      </c>
      <c r="D33" s="8"/>
      <c r="E33" s="8">
        <f>SUM(E6:E32)</f>
        <v>402.47</v>
      </c>
      <c r="F33" s="8"/>
      <c r="G33" s="8">
        <f>SUM(G6:G32)</f>
        <v>492.74000000000007</v>
      </c>
      <c r="H33" s="8"/>
      <c r="I33" s="8">
        <f>SUM(I6:I32)</f>
        <v>487.08</v>
      </c>
      <c r="J33" s="22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</row>
    <row r="34" spans="1:256" ht="15" x14ac:dyDescent="0.2">
      <c r="A34" s="63">
        <v>28</v>
      </c>
      <c r="B34" s="64" t="s">
        <v>48</v>
      </c>
      <c r="C34" s="65">
        <v>1.19</v>
      </c>
      <c r="D34" s="65">
        <v>15.64</v>
      </c>
      <c r="E34" s="65">
        <v>1.04</v>
      </c>
      <c r="F34" s="65">
        <v>5.37</v>
      </c>
      <c r="G34" s="65">
        <v>2.08</v>
      </c>
      <c r="H34" s="66">
        <v>5.26</v>
      </c>
      <c r="I34" s="66">
        <v>13.05</v>
      </c>
      <c r="J34" s="67">
        <v>18.989999999999998</v>
      </c>
      <c r="K34" s="1"/>
      <c r="L34" s="1"/>
    </row>
    <row r="35" spans="1:256" ht="15" x14ac:dyDescent="0.2">
      <c r="A35" s="63">
        <v>29</v>
      </c>
      <c r="B35" s="64" t="s">
        <v>49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6">
        <v>0</v>
      </c>
      <c r="I35" s="66">
        <v>0</v>
      </c>
      <c r="J35" s="67">
        <v>0</v>
      </c>
      <c r="K35" s="1"/>
      <c r="L35" s="1"/>
    </row>
    <row r="36" spans="1:256" ht="15" x14ac:dyDescent="0.2">
      <c r="A36" s="63">
        <v>30</v>
      </c>
      <c r="B36" s="64" t="s">
        <v>50</v>
      </c>
      <c r="C36" s="65">
        <v>0</v>
      </c>
      <c r="D36" s="65">
        <v>0</v>
      </c>
      <c r="E36" s="65">
        <v>0</v>
      </c>
      <c r="F36" s="65">
        <v>0</v>
      </c>
      <c r="G36" s="65">
        <v>0</v>
      </c>
      <c r="H36" s="66">
        <v>0</v>
      </c>
      <c r="I36" s="66">
        <v>0</v>
      </c>
      <c r="J36" s="67">
        <v>0</v>
      </c>
      <c r="K36" s="1"/>
      <c r="L36" s="1"/>
    </row>
    <row r="37" spans="1:256" ht="15" x14ac:dyDescent="0.2">
      <c r="A37" s="63">
        <v>31</v>
      </c>
      <c r="B37" s="64" t="s">
        <v>51</v>
      </c>
      <c r="C37" s="65">
        <v>0</v>
      </c>
      <c r="D37" s="65">
        <v>0</v>
      </c>
      <c r="E37" s="65">
        <v>0</v>
      </c>
      <c r="F37" s="65">
        <v>0</v>
      </c>
      <c r="G37" s="65">
        <v>0</v>
      </c>
      <c r="H37" s="66">
        <v>0</v>
      </c>
      <c r="I37" s="66">
        <v>0</v>
      </c>
      <c r="J37" s="67">
        <v>0</v>
      </c>
      <c r="K37" s="1"/>
      <c r="L37" s="1"/>
    </row>
    <row r="38" spans="1:256" ht="15" x14ac:dyDescent="0.2">
      <c r="A38" s="63">
        <v>32</v>
      </c>
      <c r="B38" s="64" t="s">
        <v>52</v>
      </c>
      <c r="C38" s="65">
        <v>0</v>
      </c>
      <c r="D38" s="65">
        <v>0</v>
      </c>
      <c r="E38" s="65">
        <v>0</v>
      </c>
      <c r="F38" s="65">
        <v>0</v>
      </c>
      <c r="G38" s="65">
        <v>0</v>
      </c>
      <c r="H38" s="66">
        <v>0</v>
      </c>
      <c r="I38" s="66">
        <v>0</v>
      </c>
      <c r="J38" s="67">
        <v>0</v>
      </c>
      <c r="K38" s="1"/>
      <c r="L38" s="1"/>
    </row>
    <row r="39" spans="1:256" ht="15" x14ac:dyDescent="0.2">
      <c r="A39" s="63">
        <v>33</v>
      </c>
      <c r="B39" s="64" t="s">
        <v>53</v>
      </c>
      <c r="C39" s="65">
        <v>3.42</v>
      </c>
      <c r="D39" s="65">
        <v>46.91</v>
      </c>
      <c r="E39" s="65">
        <v>4.21</v>
      </c>
      <c r="F39" s="65">
        <v>26.61</v>
      </c>
      <c r="G39" s="65">
        <v>8.41</v>
      </c>
      <c r="H39" s="66">
        <v>42.45</v>
      </c>
      <c r="I39" s="66">
        <v>8.27</v>
      </c>
      <c r="J39" s="67">
        <v>30.84</v>
      </c>
      <c r="K39" s="1"/>
      <c r="L39" s="1"/>
    </row>
    <row r="40" spans="1:256" ht="15" x14ac:dyDescent="0.2">
      <c r="A40" s="63">
        <v>34</v>
      </c>
      <c r="B40" s="64" t="s">
        <v>54</v>
      </c>
      <c r="C40" s="65">
        <v>0</v>
      </c>
      <c r="D40" s="65">
        <v>0</v>
      </c>
      <c r="E40" s="65">
        <v>0</v>
      </c>
      <c r="F40" s="65">
        <v>0</v>
      </c>
      <c r="G40" s="65">
        <v>0</v>
      </c>
      <c r="H40" s="66">
        <v>0</v>
      </c>
      <c r="I40" s="66">
        <v>0</v>
      </c>
      <c r="J40" s="67">
        <v>0</v>
      </c>
      <c r="K40" s="1"/>
      <c r="L40" s="1"/>
    </row>
    <row r="41" spans="1:256" ht="15" x14ac:dyDescent="0.2">
      <c r="A41" s="63">
        <v>35</v>
      </c>
      <c r="B41" s="64" t="s">
        <v>55</v>
      </c>
      <c r="C41" s="65">
        <v>0</v>
      </c>
      <c r="D41" s="65">
        <v>0</v>
      </c>
      <c r="E41" s="65">
        <v>0</v>
      </c>
      <c r="F41" s="65">
        <v>0</v>
      </c>
      <c r="G41" s="65">
        <v>0</v>
      </c>
      <c r="H41" s="66">
        <v>0</v>
      </c>
      <c r="I41" s="66">
        <v>0</v>
      </c>
      <c r="J41" s="67">
        <v>0</v>
      </c>
      <c r="K41" s="1"/>
      <c r="L41" s="1"/>
    </row>
    <row r="42" spans="1:256" ht="15" x14ac:dyDescent="0.25">
      <c r="A42" s="68">
        <v>36</v>
      </c>
      <c r="B42" s="64" t="s">
        <v>56</v>
      </c>
      <c r="C42" s="65">
        <v>0.49</v>
      </c>
      <c r="D42" s="65">
        <v>8.84</v>
      </c>
      <c r="E42" s="65">
        <v>0.25</v>
      </c>
      <c r="F42" s="65">
        <v>9.09</v>
      </c>
      <c r="G42" s="65">
        <v>0.57999999999999996</v>
      </c>
      <c r="H42" s="66">
        <v>11.37</v>
      </c>
      <c r="I42" s="66">
        <v>0</v>
      </c>
      <c r="J42" s="67">
        <v>0</v>
      </c>
      <c r="K42" s="1"/>
      <c r="L42" s="1"/>
    </row>
    <row r="43" spans="1:256" ht="15" x14ac:dyDescent="0.25">
      <c r="A43" s="68">
        <v>37</v>
      </c>
      <c r="B43" s="64" t="s">
        <v>57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6">
        <v>0</v>
      </c>
      <c r="I43" s="66">
        <v>0</v>
      </c>
      <c r="J43" s="67">
        <v>0</v>
      </c>
      <c r="K43" s="1"/>
      <c r="L43" s="1"/>
    </row>
    <row r="44" spans="1:256" ht="15" x14ac:dyDescent="0.25">
      <c r="A44" s="68">
        <v>38</v>
      </c>
      <c r="B44" s="64" t="s">
        <v>58</v>
      </c>
      <c r="C44" s="65">
        <v>0</v>
      </c>
      <c r="D44" s="65">
        <v>0</v>
      </c>
      <c r="E44" s="65">
        <v>6.89</v>
      </c>
      <c r="F44" s="65">
        <v>43.91</v>
      </c>
      <c r="G44" s="65">
        <v>0</v>
      </c>
      <c r="H44" s="66">
        <v>0</v>
      </c>
      <c r="I44" s="66">
        <v>0</v>
      </c>
      <c r="J44" s="67">
        <v>0</v>
      </c>
      <c r="K44" s="1"/>
      <c r="L44" s="1"/>
    </row>
    <row r="45" spans="1:256" ht="15" x14ac:dyDescent="0.25">
      <c r="A45" s="68">
        <v>39</v>
      </c>
      <c r="B45" s="64" t="s">
        <v>59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6">
        <v>0</v>
      </c>
      <c r="I45" s="66">
        <v>0</v>
      </c>
      <c r="J45" s="67">
        <v>0</v>
      </c>
      <c r="K45" s="1"/>
      <c r="L45" s="1"/>
    </row>
    <row r="46" spans="1:256" ht="15" x14ac:dyDescent="0.25">
      <c r="A46" s="68">
        <v>40</v>
      </c>
      <c r="B46" s="64" t="s">
        <v>60</v>
      </c>
      <c r="C46" s="65">
        <v>0</v>
      </c>
      <c r="D46" s="65">
        <v>0</v>
      </c>
      <c r="E46" s="65">
        <v>0.14000000000000001</v>
      </c>
      <c r="F46" s="65">
        <v>5.71</v>
      </c>
      <c r="G46" s="65">
        <v>2.4</v>
      </c>
      <c r="H46" s="66">
        <v>53.81</v>
      </c>
      <c r="I46" s="66">
        <v>0.32</v>
      </c>
      <c r="J46" s="67">
        <v>7.57</v>
      </c>
      <c r="K46" s="1"/>
      <c r="L46" s="1"/>
    </row>
    <row r="47" spans="1:256" ht="15" x14ac:dyDescent="0.2">
      <c r="A47" s="63">
        <v>41</v>
      </c>
      <c r="B47" s="64" t="s">
        <v>61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6">
        <v>0</v>
      </c>
      <c r="I47" s="66">
        <v>0</v>
      </c>
      <c r="J47" s="67">
        <v>0</v>
      </c>
      <c r="K47" s="1"/>
      <c r="L47" s="1"/>
    </row>
    <row r="48" spans="1:256" ht="15" x14ac:dyDescent="0.25">
      <c r="A48" s="68">
        <v>42</v>
      </c>
      <c r="B48" s="64" t="s">
        <v>62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6">
        <v>0</v>
      </c>
      <c r="I48" s="66">
        <v>0</v>
      </c>
      <c r="J48" s="67">
        <v>0</v>
      </c>
      <c r="K48" s="1"/>
      <c r="L48" s="1"/>
    </row>
    <row r="49" spans="1:212" ht="15" x14ac:dyDescent="0.25">
      <c r="A49" s="68">
        <v>43</v>
      </c>
      <c r="B49" s="64" t="s">
        <v>63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6">
        <v>0</v>
      </c>
      <c r="I49" s="66">
        <v>0</v>
      </c>
      <c r="J49" s="67">
        <v>0</v>
      </c>
      <c r="K49" s="1"/>
      <c r="L49" s="1"/>
    </row>
    <row r="50" spans="1:212" ht="15" x14ac:dyDescent="0.25">
      <c r="A50" s="68">
        <v>44</v>
      </c>
      <c r="B50" s="64" t="s">
        <v>64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6">
        <v>0</v>
      </c>
      <c r="I50" s="66">
        <v>0</v>
      </c>
      <c r="J50" s="67">
        <v>0</v>
      </c>
      <c r="K50" s="1"/>
      <c r="L50" s="1"/>
    </row>
    <row r="51" spans="1:212" s="10" customFormat="1" ht="13.5" x14ac:dyDescent="0.2">
      <c r="A51" s="23"/>
      <c r="B51" s="7" t="s">
        <v>10</v>
      </c>
      <c r="C51" s="8">
        <f>SUM(C34:C50)</f>
        <v>5.0999999999999996</v>
      </c>
      <c r="D51" s="8"/>
      <c r="E51" s="8">
        <f>SUM(E34:E50)</f>
        <v>12.530000000000001</v>
      </c>
      <c r="F51" s="8"/>
      <c r="G51" s="8">
        <f>SUM(G34:G50)</f>
        <v>13.47</v>
      </c>
      <c r="H51" s="8"/>
      <c r="I51" s="8">
        <f>SUM(I34:I50)</f>
        <v>21.64</v>
      </c>
      <c r="J51" s="22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</row>
    <row r="52" spans="1:212" ht="15" x14ac:dyDescent="0.25">
      <c r="A52" s="68">
        <v>45</v>
      </c>
      <c r="B52" s="64" t="s">
        <v>65</v>
      </c>
      <c r="C52" s="65">
        <v>32.56</v>
      </c>
      <c r="D52" s="65">
        <v>35</v>
      </c>
      <c r="E52" s="65">
        <v>309.64</v>
      </c>
      <c r="F52" s="65">
        <v>61.24</v>
      </c>
      <c r="G52" s="65">
        <v>230.98</v>
      </c>
      <c r="H52" s="66">
        <v>69.62</v>
      </c>
      <c r="I52" s="66">
        <v>201.67</v>
      </c>
      <c r="J52" s="67">
        <v>76.98</v>
      </c>
      <c r="K52" s="1"/>
      <c r="L52" s="1"/>
    </row>
    <row r="53" spans="1:212" ht="15" x14ac:dyDescent="0.25">
      <c r="A53" s="68">
        <v>46</v>
      </c>
      <c r="B53" s="64" t="s">
        <v>66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6">
        <v>0</v>
      </c>
      <c r="I53" s="66">
        <v>0.02</v>
      </c>
      <c r="J53" s="67">
        <v>0.8</v>
      </c>
      <c r="K53" s="1"/>
      <c r="L53" s="1"/>
    </row>
    <row r="54" spans="1:212" ht="15" x14ac:dyDescent="0.25">
      <c r="A54" s="68">
        <v>47</v>
      </c>
      <c r="B54" s="64" t="s">
        <v>67</v>
      </c>
      <c r="C54" s="65">
        <v>0</v>
      </c>
      <c r="D54" s="65">
        <v>0</v>
      </c>
      <c r="E54" s="65">
        <v>0</v>
      </c>
      <c r="F54" s="65">
        <v>0</v>
      </c>
      <c r="G54" s="65">
        <v>0</v>
      </c>
      <c r="H54" s="66">
        <v>0</v>
      </c>
      <c r="I54" s="66">
        <v>0</v>
      </c>
      <c r="J54" s="67">
        <v>0</v>
      </c>
      <c r="K54" s="1"/>
      <c r="L54" s="1"/>
    </row>
    <row r="55" spans="1:212" ht="15" x14ac:dyDescent="0.25">
      <c r="A55" s="68">
        <v>48</v>
      </c>
      <c r="B55" s="64" t="s">
        <v>68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6">
        <v>0</v>
      </c>
      <c r="I55" s="66">
        <v>0</v>
      </c>
      <c r="J55" s="67">
        <v>0</v>
      </c>
      <c r="K55" s="1"/>
      <c r="L55" s="1"/>
    </row>
    <row r="56" spans="1:212" ht="15" x14ac:dyDescent="0.25">
      <c r="A56" s="68">
        <v>49</v>
      </c>
      <c r="B56" s="64" t="s">
        <v>69</v>
      </c>
      <c r="C56" s="65">
        <v>0.04</v>
      </c>
      <c r="D56" s="65">
        <v>2.6</v>
      </c>
      <c r="E56" s="65">
        <v>0.02</v>
      </c>
      <c r="F56" s="65">
        <v>1</v>
      </c>
      <c r="G56" s="65">
        <v>0.02</v>
      </c>
      <c r="H56" s="66">
        <v>0.26</v>
      </c>
      <c r="I56" s="66">
        <v>0</v>
      </c>
      <c r="J56" s="67">
        <v>0</v>
      </c>
      <c r="K56" s="1"/>
      <c r="L56" s="1"/>
    </row>
    <row r="57" spans="1:212" ht="15" x14ac:dyDescent="0.25">
      <c r="A57" s="68">
        <v>50</v>
      </c>
      <c r="B57" s="64" t="s">
        <v>70</v>
      </c>
      <c r="C57" s="65">
        <v>0</v>
      </c>
      <c r="D57" s="65">
        <v>0</v>
      </c>
      <c r="E57" s="65">
        <v>0</v>
      </c>
      <c r="F57" s="65">
        <v>0</v>
      </c>
      <c r="G57" s="65">
        <v>0</v>
      </c>
      <c r="H57" s="66">
        <v>0</v>
      </c>
      <c r="I57" s="66">
        <v>0</v>
      </c>
      <c r="J57" s="67">
        <v>0</v>
      </c>
      <c r="K57" s="1"/>
      <c r="L57" s="1"/>
    </row>
    <row r="58" spans="1:212" ht="15" x14ac:dyDescent="0.25">
      <c r="A58" s="68">
        <v>51</v>
      </c>
      <c r="B58" s="64" t="s">
        <v>71</v>
      </c>
      <c r="C58" s="65">
        <v>0</v>
      </c>
      <c r="D58" s="65">
        <v>0</v>
      </c>
      <c r="E58" s="65">
        <v>0</v>
      </c>
      <c r="F58" s="65">
        <v>0</v>
      </c>
      <c r="G58" s="65">
        <v>0</v>
      </c>
      <c r="H58" s="66">
        <v>0</v>
      </c>
      <c r="I58" s="66">
        <v>0</v>
      </c>
      <c r="J58" s="67">
        <v>0</v>
      </c>
      <c r="K58" s="1"/>
      <c r="L58" s="1"/>
    </row>
    <row r="59" spans="1:212" s="10" customFormat="1" ht="13.5" x14ac:dyDescent="0.2">
      <c r="A59" s="23"/>
      <c r="B59" s="7" t="s">
        <v>11</v>
      </c>
      <c r="C59" s="8">
        <f>SUM(C52:C58)</f>
        <v>32.6</v>
      </c>
      <c r="D59" s="8"/>
      <c r="E59" s="8">
        <f>SUM(E52:E58)</f>
        <v>309.65999999999997</v>
      </c>
      <c r="F59" s="8"/>
      <c r="G59" s="8">
        <f>SUM(G52:G58)</f>
        <v>231</v>
      </c>
      <c r="H59" s="8"/>
      <c r="I59" s="8">
        <f>SUM(I52:I58)</f>
        <v>201.69</v>
      </c>
      <c r="J59" s="22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</row>
    <row r="60" spans="1:212" ht="15" x14ac:dyDescent="0.25">
      <c r="A60" s="68">
        <v>52</v>
      </c>
      <c r="B60" s="64" t="s">
        <v>72</v>
      </c>
      <c r="C60" s="65">
        <v>22.81</v>
      </c>
      <c r="D60" s="65">
        <v>44.36</v>
      </c>
      <c r="E60" s="65">
        <v>99.82</v>
      </c>
      <c r="F60" s="65">
        <v>53.67</v>
      </c>
      <c r="G60" s="65">
        <v>0</v>
      </c>
      <c r="H60" s="66">
        <v>0</v>
      </c>
      <c r="I60" s="66">
        <v>93.7</v>
      </c>
      <c r="J60" s="67">
        <v>56.78</v>
      </c>
      <c r="K60" s="1"/>
      <c r="L60" s="1"/>
    </row>
    <row r="61" spans="1:212" s="10" customFormat="1" ht="13.5" x14ac:dyDescent="0.2">
      <c r="A61" s="21"/>
      <c r="B61" s="7" t="s">
        <v>12</v>
      </c>
      <c r="C61" s="8">
        <f>SUM(C60:C60)</f>
        <v>22.81</v>
      </c>
      <c r="D61" s="8"/>
      <c r="E61" s="8">
        <f>SUM(E60:E60)</f>
        <v>99.82</v>
      </c>
      <c r="F61" s="8"/>
      <c r="G61" s="8">
        <f>SUM(G60:G60)</f>
        <v>0</v>
      </c>
      <c r="H61" s="8">
        <f>SUM(H60:H60)</f>
        <v>0</v>
      </c>
      <c r="I61" s="8">
        <f>SUM(I60:I60)</f>
        <v>93.7</v>
      </c>
      <c r="J61" s="22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</row>
    <row r="62" spans="1:212" s="10" customFormat="1" ht="13.5" x14ac:dyDescent="0.2">
      <c r="A62" s="24"/>
      <c r="B62" s="25" t="s">
        <v>13</v>
      </c>
      <c r="C62" s="26">
        <f>SUM(C61,C59,C51,C33)</f>
        <v>479.9</v>
      </c>
      <c r="D62" s="26"/>
      <c r="E62" s="26">
        <f>SUM(E61,E59,E51,E33)</f>
        <v>824.48</v>
      </c>
      <c r="F62" s="26"/>
      <c r="G62" s="26">
        <f>SUM(G61,G59,G51,G33)</f>
        <v>737.21</v>
      </c>
      <c r="H62" s="26"/>
      <c r="I62" s="26">
        <f>SUM(I61,I59,I51,I33)</f>
        <v>804.1099999999999</v>
      </c>
      <c r="J62" s="27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</row>
    <row r="63" spans="1:212" x14ac:dyDescent="0.2">
      <c r="A63" s="1"/>
      <c r="B63" s="12"/>
      <c r="C63" s="13"/>
      <c r="D63" s="13"/>
      <c r="E63" s="13"/>
      <c r="F63" s="13"/>
      <c r="G63" s="13"/>
      <c r="H63" s="14"/>
      <c r="I63" s="14"/>
      <c r="J63" s="13"/>
      <c r="K63" s="13"/>
      <c r="L63" s="13"/>
    </row>
    <row r="64" spans="1:212" x14ac:dyDescent="0.2">
      <c r="A64" s="1"/>
      <c r="B64" s="1"/>
      <c r="C64" s="13"/>
      <c r="D64" s="13"/>
      <c r="E64" s="13"/>
      <c r="F64" s="13"/>
      <c r="G64" s="13"/>
      <c r="H64" s="14"/>
      <c r="I64" s="14"/>
      <c r="J64" s="13"/>
      <c r="K64" s="13"/>
      <c r="L64" s="13"/>
    </row>
    <row r="65" spans="1:12" x14ac:dyDescent="0.2">
      <c r="A65" s="1"/>
      <c r="B65" s="1"/>
      <c r="C65" s="13"/>
      <c r="D65" s="13"/>
      <c r="E65" s="13"/>
      <c r="F65" s="13"/>
      <c r="G65" s="13"/>
      <c r="H65" s="14"/>
      <c r="I65" s="14"/>
      <c r="J65" s="13"/>
      <c r="K65" s="13"/>
      <c r="L65" s="13"/>
    </row>
    <row r="66" spans="1:12" x14ac:dyDescent="0.2">
      <c r="A66" s="1"/>
      <c r="B66" s="1"/>
      <c r="C66" s="13"/>
      <c r="D66" s="13"/>
      <c r="E66" s="13"/>
      <c r="F66" s="13"/>
      <c r="G66" s="13"/>
      <c r="H66" s="14"/>
      <c r="I66" s="14"/>
      <c r="J66" s="13"/>
      <c r="K66" s="13"/>
      <c r="L66" s="13"/>
    </row>
    <row r="67" spans="1:12" x14ac:dyDescent="0.2">
      <c r="A67" s="1"/>
      <c r="B67" s="1"/>
      <c r="C67" s="13"/>
      <c r="D67" s="13"/>
      <c r="E67" s="13"/>
      <c r="F67" s="13"/>
      <c r="G67" s="13"/>
      <c r="H67" s="14"/>
      <c r="I67" s="14"/>
      <c r="J67" s="13"/>
      <c r="K67" s="13"/>
      <c r="L67" s="13"/>
    </row>
    <row r="68" spans="1:12" x14ac:dyDescent="0.2">
      <c r="A68" s="1"/>
      <c r="B68" s="1"/>
      <c r="C68" s="13"/>
      <c r="D68" s="13"/>
      <c r="E68" s="13"/>
      <c r="F68" s="13"/>
      <c r="G68" s="13"/>
      <c r="H68" s="14"/>
      <c r="I68" s="14"/>
      <c r="J68" s="13"/>
      <c r="K68" s="13"/>
      <c r="L68" s="13"/>
    </row>
    <row r="69" spans="1:12" x14ac:dyDescent="0.2">
      <c r="A69" s="1"/>
      <c r="B69" s="1"/>
      <c r="C69" s="13"/>
      <c r="D69" s="13"/>
      <c r="E69" s="13"/>
      <c r="F69" s="13"/>
      <c r="G69" s="13"/>
      <c r="H69" s="14"/>
      <c r="I69" s="14"/>
      <c r="J69" s="13"/>
      <c r="K69" s="13"/>
      <c r="L69" s="13"/>
    </row>
    <row r="70" spans="1:12" x14ac:dyDescent="0.2">
      <c r="A70" s="1"/>
      <c r="B70" s="1"/>
      <c r="C70" s="13"/>
      <c r="D70" s="13"/>
      <c r="E70" s="13"/>
      <c r="F70" s="13"/>
      <c r="G70" s="13"/>
      <c r="H70" s="14"/>
      <c r="I70" s="14"/>
      <c r="J70" s="13"/>
      <c r="K70" s="13"/>
      <c r="L70" s="13"/>
    </row>
    <row r="71" spans="1:12" x14ac:dyDescent="0.2">
      <c r="A71" s="1"/>
      <c r="B71" s="1"/>
      <c r="C71" s="13"/>
      <c r="D71" s="13"/>
      <c r="E71" s="13"/>
      <c r="F71" s="13"/>
      <c r="G71" s="13"/>
      <c r="H71" s="14"/>
      <c r="I71" s="14"/>
      <c r="J71" s="13"/>
      <c r="K71" s="13"/>
      <c r="L71" s="13"/>
    </row>
    <row r="72" spans="1:12" x14ac:dyDescent="0.2">
      <c r="A72" s="1"/>
      <c r="B72" s="1"/>
      <c r="C72" s="13"/>
      <c r="D72" s="13"/>
      <c r="E72" s="13"/>
      <c r="F72" s="13"/>
      <c r="G72" s="13"/>
      <c r="H72" s="14"/>
      <c r="I72" s="14"/>
      <c r="J72" s="13"/>
      <c r="K72" s="13"/>
      <c r="L72" s="13"/>
    </row>
    <row r="73" spans="1:12" x14ac:dyDescent="0.2">
      <c r="A73" s="1"/>
      <c r="B73" s="1"/>
      <c r="C73" s="13"/>
      <c r="D73" s="13"/>
      <c r="E73" s="13"/>
      <c r="F73" s="13"/>
      <c r="G73" s="13"/>
      <c r="H73" s="14"/>
      <c r="I73" s="14"/>
      <c r="J73" s="13"/>
      <c r="K73" s="13"/>
      <c r="L73" s="13"/>
    </row>
    <row r="74" spans="1:12" x14ac:dyDescent="0.2">
      <c r="A74" s="1"/>
      <c r="B74" s="1"/>
      <c r="C74" s="13"/>
      <c r="D74" s="13"/>
      <c r="E74" s="13"/>
      <c r="F74" s="13"/>
      <c r="G74" s="13"/>
      <c r="H74" s="14"/>
      <c r="I74" s="14"/>
      <c r="J74" s="13"/>
      <c r="K74" s="13"/>
      <c r="L74" s="13"/>
    </row>
    <row r="75" spans="1:12" x14ac:dyDescent="0.2">
      <c r="A75" s="1"/>
      <c r="B75" s="1"/>
      <c r="C75" s="13"/>
      <c r="D75" s="13"/>
      <c r="E75" s="13"/>
      <c r="F75" s="13"/>
      <c r="G75" s="13"/>
      <c r="H75" s="14"/>
      <c r="I75" s="14"/>
      <c r="J75" s="13"/>
      <c r="K75" s="13"/>
      <c r="L75" s="13"/>
    </row>
    <row r="76" spans="1:12" x14ac:dyDescent="0.2">
      <c r="A76" s="1"/>
      <c r="B76" s="1"/>
      <c r="C76" s="13"/>
      <c r="D76" s="13"/>
      <c r="E76" s="13"/>
      <c r="F76" s="13"/>
      <c r="G76" s="13"/>
      <c r="H76" s="14"/>
      <c r="I76" s="14"/>
      <c r="J76" s="13"/>
      <c r="K76" s="13"/>
      <c r="L76" s="13"/>
    </row>
    <row r="77" spans="1:12" x14ac:dyDescent="0.2">
      <c r="A77" s="1"/>
      <c r="B77" s="1"/>
      <c r="C77" s="13"/>
      <c r="D77" s="13"/>
      <c r="E77" s="13"/>
      <c r="F77" s="13"/>
      <c r="G77" s="13"/>
      <c r="H77" s="14"/>
      <c r="I77" s="14"/>
      <c r="J77" s="13"/>
      <c r="K77" s="13"/>
      <c r="L77" s="13"/>
    </row>
    <row r="78" spans="1:12" x14ac:dyDescent="0.2">
      <c r="A78" s="1"/>
      <c r="B78" s="1"/>
      <c r="C78" s="13"/>
      <c r="D78" s="13"/>
      <c r="E78" s="13"/>
      <c r="F78" s="13"/>
      <c r="G78" s="13"/>
      <c r="H78" s="14"/>
      <c r="I78" s="14"/>
      <c r="J78" s="13"/>
      <c r="K78" s="13"/>
      <c r="L78" s="13"/>
    </row>
    <row r="79" spans="1:12" x14ac:dyDescent="0.2">
      <c r="A79" s="1"/>
      <c r="B79" s="1"/>
      <c r="C79" s="13"/>
      <c r="D79" s="13"/>
      <c r="E79" s="13"/>
      <c r="F79" s="13"/>
      <c r="G79" s="13"/>
      <c r="H79" s="14"/>
      <c r="I79" s="14"/>
      <c r="J79" s="13"/>
      <c r="K79" s="13"/>
      <c r="L79" s="13"/>
    </row>
    <row r="80" spans="1:12" x14ac:dyDescent="0.2">
      <c r="A80" s="1"/>
      <c r="B80" s="1"/>
      <c r="C80" s="13"/>
      <c r="D80" s="13"/>
      <c r="E80" s="13"/>
      <c r="F80" s="13"/>
      <c r="G80" s="13"/>
      <c r="H80" s="14"/>
      <c r="I80" s="14"/>
      <c r="J80" s="13"/>
      <c r="K80" s="13"/>
      <c r="L80" s="13"/>
    </row>
    <row r="81" spans="1:12" x14ac:dyDescent="0.2">
      <c r="A81" s="1"/>
      <c r="B81" s="1"/>
      <c r="C81" s="13"/>
      <c r="D81" s="13"/>
      <c r="E81" s="13"/>
      <c r="F81" s="13"/>
      <c r="G81" s="13"/>
      <c r="H81" s="14"/>
      <c r="I81" s="14"/>
      <c r="J81" s="13"/>
      <c r="K81" s="13"/>
      <c r="L81" s="13"/>
    </row>
    <row r="82" spans="1:12" x14ac:dyDescent="0.2">
      <c r="A82" s="1"/>
      <c r="B82" s="1"/>
      <c r="C82" s="13"/>
      <c r="D82" s="13"/>
      <c r="E82" s="13"/>
      <c r="F82" s="13"/>
      <c r="G82" s="13"/>
      <c r="H82" s="14"/>
      <c r="I82" s="14"/>
      <c r="J82" s="13"/>
      <c r="K82" s="13"/>
      <c r="L82" s="13"/>
    </row>
    <row r="83" spans="1:12" x14ac:dyDescent="0.2">
      <c r="A83" s="1"/>
      <c r="B83" s="1"/>
      <c r="C83" s="13"/>
      <c r="D83" s="13"/>
      <c r="E83" s="13"/>
      <c r="F83" s="13"/>
      <c r="G83" s="13"/>
      <c r="H83" s="14"/>
      <c r="I83" s="14"/>
      <c r="J83" s="13"/>
      <c r="K83" s="13"/>
      <c r="L83" s="13"/>
    </row>
    <row r="84" spans="1:12" x14ac:dyDescent="0.2">
      <c r="A84" s="1"/>
      <c r="B84" s="1"/>
      <c r="C84" s="13"/>
      <c r="D84" s="13"/>
      <c r="E84" s="13"/>
      <c r="F84" s="13"/>
      <c r="G84" s="13"/>
      <c r="H84" s="14"/>
      <c r="I84" s="14"/>
      <c r="J84" s="13"/>
      <c r="K84" s="13"/>
      <c r="L84" s="13"/>
    </row>
    <row r="85" spans="1:12" x14ac:dyDescent="0.2">
      <c r="A85" s="1"/>
      <c r="B85" s="1"/>
      <c r="C85" s="13"/>
      <c r="D85" s="13"/>
      <c r="E85" s="13"/>
      <c r="F85" s="13"/>
      <c r="G85" s="13"/>
      <c r="H85" s="14"/>
      <c r="I85" s="14"/>
      <c r="J85" s="13"/>
      <c r="K85" s="13"/>
      <c r="L85" s="13"/>
    </row>
    <row r="86" spans="1:12" x14ac:dyDescent="0.2">
      <c r="A86" s="1"/>
      <c r="B86" s="1"/>
      <c r="C86" s="13"/>
      <c r="D86" s="13"/>
      <c r="E86" s="13"/>
      <c r="F86" s="13"/>
      <c r="G86" s="13"/>
      <c r="H86" s="14"/>
      <c r="I86" s="14"/>
      <c r="J86" s="13"/>
      <c r="K86" s="13"/>
      <c r="L86" s="13"/>
    </row>
    <row r="87" spans="1:12" x14ac:dyDescent="0.2">
      <c r="A87" s="1"/>
      <c r="B87" s="1"/>
      <c r="C87" s="13"/>
      <c r="D87" s="13"/>
      <c r="E87" s="13"/>
      <c r="F87" s="13"/>
      <c r="G87" s="13"/>
      <c r="H87" s="14"/>
      <c r="I87" s="14"/>
      <c r="J87" s="13"/>
      <c r="K87" s="13"/>
      <c r="L87" s="13"/>
    </row>
    <row r="88" spans="1:12" x14ac:dyDescent="0.2">
      <c r="A88" s="1"/>
      <c r="B88" s="1"/>
      <c r="C88" s="13"/>
      <c r="D88" s="13"/>
      <c r="E88" s="13"/>
      <c r="F88" s="13"/>
      <c r="G88" s="13"/>
      <c r="H88" s="14"/>
      <c r="I88" s="14"/>
      <c r="J88" s="13"/>
      <c r="K88" s="13"/>
      <c r="L88" s="13"/>
    </row>
    <row r="89" spans="1:12" x14ac:dyDescent="0.2">
      <c r="A89" s="1"/>
      <c r="B89" s="1"/>
      <c r="C89" s="13"/>
      <c r="D89" s="13"/>
      <c r="E89" s="13"/>
      <c r="F89" s="13"/>
      <c r="G89" s="13"/>
      <c r="H89" s="14"/>
      <c r="I89" s="14"/>
      <c r="J89" s="13"/>
      <c r="K89" s="13"/>
      <c r="L89" s="13"/>
    </row>
    <row r="90" spans="1:12" x14ac:dyDescent="0.2">
      <c r="A90" s="1"/>
      <c r="B90" s="1"/>
      <c r="C90" s="13"/>
      <c r="D90" s="13"/>
      <c r="E90" s="13"/>
      <c r="F90" s="13"/>
      <c r="G90" s="13"/>
      <c r="H90" s="14"/>
      <c r="I90" s="14"/>
      <c r="J90" s="13"/>
      <c r="K90" s="13"/>
      <c r="L90" s="13"/>
    </row>
    <row r="91" spans="1:12" x14ac:dyDescent="0.2">
      <c r="A91" s="1"/>
      <c r="B91" s="1"/>
      <c r="C91" s="13"/>
      <c r="D91" s="13"/>
      <c r="E91" s="13"/>
      <c r="F91" s="13"/>
      <c r="G91" s="13"/>
      <c r="H91" s="14"/>
      <c r="I91" s="14"/>
      <c r="J91" s="13"/>
      <c r="K91" s="13"/>
      <c r="L91" s="13"/>
    </row>
    <row r="92" spans="1:12" x14ac:dyDescent="0.2">
      <c r="A92" s="1"/>
      <c r="B92" s="1"/>
      <c r="C92" s="13"/>
      <c r="D92" s="13"/>
      <c r="E92" s="13"/>
      <c r="F92" s="13"/>
      <c r="G92" s="13"/>
      <c r="H92" s="14"/>
      <c r="I92" s="14"/>
      <c r="J92" s="13"/>
      <c r="K92" s="13"/>
      <c r="L92" s="13"/>
    </row>
    <row r="93" spans="1:12" x14ac:dyDescent="0.2">
      <c r="A93" s="1"/>
      <c r="B93" s="1"/>
      <c r="C93" s="13"/>
      <c r="D93" s="13"/>
      <c r="E93" s="13"/>
      <c r="F93" s="13"/>
      <c r="G93" s="13"/>
      <c r="H93" s="14"/>
      <c r="I93" s="14"/>
      <c r="J93" s="13"/>
      <c r="K93" s="13"/>
      <c r="L93" s="13"/>
    </row>
    <row r="94" spans="1:12" x14ac:dyDescent="0.2">
      <c r="A94" s="1"/>
      <c r="B94" s="1"/>
      <c r="C94" s="13"/>
      <c r="D94" s="13"/>
      <c r="E94" s="13"/>
      <c r="F94" s="13"/>
      <c r="G94" s="13"/>
      <c r="H94" s="14"/>
      <c r="I94" s="14"/>
      <c r="J94" s="13"/>
      <c r="K94" s="13"/>
      <c r="L94" s="13"/>
    </row>
    <row r="95" spans="1:12" x14ac:dyDescent="0.2">
      <c r="A95" s="1"/>
      <c r="B95" s="1"/>
      <c r="C95" s="13"/>
      <c r="D95" s="13"/>
      <c r="E95" s="13"/>
      <c r="F95" s="13"/>
      <c r="G95" s="13"/>
      <c r="H95" s="14"/>
      <c r="I95" s="14"/>
      <c r="J95" s="13"/>
      <c r="K95" s="13"/>
      <c r="L95" s="13"/>
    </row>
    <row r="96" spans="1:12" x14ac:dyDescent="0.2">
      <c r="A96" s="1"/>
      <c r="B96" s="1"/>
      <c r="C96" s="13"/>
      <c r="D96" s="13"/>
      <c r="E96" s="13"/>
      <c r="F96" s="13"/>
      <c r="G96" s="13"/>
      <c r="H96" s="14"/>
      <c r="I96" s="14"/>
      <c r="J96" s="13"/>
      <c r="K96" s="13"/>
      <c r="L96" s="13"/>
    </row>
    <row r="97" spans="1:12" x14ac:dyDescent="0.2">
      <c r="A97" s="1"/>
      <c r="B97" s="1"/>
      <c r="C97" s="13"/>
      <c r="D97" s="13"/>
      <c r="E97" s="13"/>
      <c r="F97" s="13"/>
      <c r="G97" s="13"/>
      <c r="H97" s="14"/>
      <c r="I97" s="14"/>
      <c r="J97" s="13"/>
      <c r="K97" s="13"/>
      <c r="L97" s="13"/>
    </row>
    <row r="98" spans="1:12" x14ac:dyDescent="0.2">
      <c r="A98" s="1"/>
      <c r="B98" s="1"/>
      <c r="C98" s="13"/>
      <c r="D98" s="13"/>
      <c r="E98" s="13"/>
      <c r="F98" s="13"/>
      <c r="G98" s="13"/>
      <c r="H98" s="14"/>
      <c r="I98" s="14"/>
      <c r="J98" s="13"/>
      <c r="K98" s="13"/>
      <c r="L98" s="13"/>
    </row>
    <row r="99" spans="1:12" x14ac:dyDescent="0.2">
      <c r="A99" s="1"/>
      <c r="B99" s="1"/>
      <c r="C99" s="13"/>
      <c r="D99" s="13"/>
      <c r="E99" s="13"/>
      <c r="F99" s="13"/>
      <c r="G99" s="13"/>
      <c r="H99" s="14"/>
      <c r="I99" s="14"/>
      <c r="J99" s="13"/>
      <c r="K99" s="13"/>
      <c r="L99" s="13"/>
    </row>
    <row r="100" spans="1:12" x14ac:dyDescent="0.2">
      <c r="A100" s="1"/>
      <c r="B100" s="1"/>
      <c r="C100" s="13"/>
      <c r="D100" s="13"/>
      <c r="E100" s="13"/>
      <c r="F100" s="13"/>
      <c r="G100" s="13"/>
      <c r="H100" s="14"/>
      <c r="I100" s="14"/>
      <c r="J100" s="13"/>
      <c r="K100" s="13"/>
      <c r="L100" s="13"/>
    </row>
    <row r="101" spans="1:12" x14ac:dyDescent="0.2">
      <c r="A101" s="1"/>
      <c r="B101" s="1"/>
      <c r="C101" s="13"/>
      <c r="D101" s="13"/>
      <c r="E101" s="13"/>
      <c r="F101" s="13"/>
      <c r="G101" s="13"/>
      <c r="H101" s="14"/>
      <c r="I101" s="14"/>
      <c r="J101" s="13"/>
      <c r="K101" s="13"/>
      <c r="L101" s="13"/>
    </row>
    <row r="102" spans="1:12" x14ac:dyDescent="0.2">
      <c r="A102" s="1"/>
      <c r="B102" s="1"/>
      <c r="C102" s="13"/>
      <c r="D102" s="13"/>
      <c r="E102" s="13"/>
      <c r="F102" s="13"/>
      <c r="G102" s="13"/>
      <c r="H102" s="14"/>
      <c r="I102" s="14"/>
      <c r="J102" s="13"/>
      <c r="K102" s="13"/>
      <c r="L102" s="13"/>
    </row>
    <row r="103" spans="1:12" x14ac:dyDescent="0.2">
      <c r="A103" s="1"/>
      <c r="B103" s="1"/>
      <c r="C103" s="13"/>
      <c r="D103" s="13"/>
      <c r="E103" s="13"/>
      <c r="F103" s="13"/>
      <c r="G103" s="13"/>
      <c r="H103" s="14"/>
      <c r="I103" s="14"/>
      <c r="J103" s="13"/>
      <c r="K103" s="13"/>
      <c r="L103" s="13"/>
    </row>
    <row r="104" spans="1:12" x14ac:dyDescent="0.2">
      <c r="A104" s="1"/>
      <c r="B104" s="1"/>
      <c r="C104" s="13"/>
      <c r="D104" s="13"/>
      <c r="E104" s="13"/>
      <c r="F104" s="13"/>
      <c r="G104" s="13"/>
      <c r="H104" s="14"/>
      <c r="I104" s="14"/>
      <c r="J104" s="13"/>
      <c r="K104" s="13"/>
      <c r="L104" s="13"/>
    </row>
    <row r="105" spans="1:12" x14ac:dyDescent="0.2">
      <c r="A105" s="1"/>
      <c r="B105" s="1"/>
      <c r="C105" s="13"/>
      <c r="D105" s="13"/>
      <c r="E105" s="13"/>
      <c r="F105" s="13"/>
      <c r="G105" s="13"/>
      <c r="H105" s="14"/>
      <c r="I105" s="14"/>
      <c r="J105" s="13"/>
      <c r="K105" s="13"/>
      <c r="L105" s="13"/>
    </row>
    <row r="106" spans="1:12" x14ac:dyDescent="0.2">
      <c r="A106" s="1"/>
      <c r="B106" s="1"/>
      <c r="C106" s="13"/>
      <c r="D106" s="13"/>
      <c r="E106" s="13"/>
      <c r="F106" s="13"/>
      <c r="G106" s="13"/>
      <c r="H106" s="14"/>
      <c r="I106" s="14"/>
      <c r="J106" s="13"/>
      <c r="K106" s="13"/>
      <c r="L106" s="13"/>
    </row>
    <row r="107" spans="1:12" x14ac:dyDescent="0.2">
      <c r="A107" s="1"/>
      <c r="B107" s="1"/>
      <c r="C107" s="13"/>
      <c r="D107" s="13"/>
      <c r="E107" s="13"/>
      <c r="F107" s="13"/>
      <c r="G107" s="13"/>
      <c r="H107" s="14"/>
      <c r="I107" s="14"/>
      <c r="J107" s="13"/>
      <c r="K107" s="13"/>
      <c r="L107" s="13"/>
    </row>
    <row r="108" spans="1:12" x14ac:dyDescent="0.2">
      <c r="A108" s="1"/>
      <c r="B108" s="1"/>
      <c r="C108" s="13"/>
      <c r="D108" s="13"/>
      <c r="E108" s="13"/>
      <c r="F108" s="13"/>
      <c r="G108" s="13"/>
      <c r="H108" s="14"/>
      <c r="I108" s="14"/>
      <c r="J108" s="13"/>
      <c r="K108" s="13"/>
      <c r="L108" s="13"/>
    </row>
    <row r="109" spans="1:12" x14ac:dyDescent="0.2">
      <c r="A109" s="1"/>
      <c r="B109" s="1"/>
      <c r="C109" s="13"/>
      <c r="D109" s="13"/>
      <c r="E109" s="13"/>
      <c r="F109" s="13"/>
      <c r="G109" s="13"/>
      <c r="H109" s="14"/>
      <c r="I109" s="14"/>
      <c r="J109" s="13"/>
      <c r="K109" s="13"/>
      <c r="L109" s="13"/>
    </row>
    <row r="110" spans="1:12" x14ac:dyDescent="0.2">
      <c r="A110" s="1"/>
      <c r="B110" s="1"/>
      <c r="C110" s="13"/>
      <c r="D110" s="13"/>
      <c r="E110" s="13"/>
      <c r="F110" s="13"/>
      <c r="G110" s="13"/>
      <c r="H110" s="14"/>
      <c r="I110" s="14"/>
      <c r="J110" s="13"/>
      <c r="K110" s="13"/>
      <c r="L110" s="13"/>
    </row>
    <row r="111" spans="1:12" x14ac:dyDescent="0.2">
      <c r="A111" s="1"/>
      <c r="B111" s="1"/>
      <c r="C111" s="13"/>
      <c r="D111" s="13"/>
      <c r="E111" s="13"/>
      <c r="F111" s="13"/>
      <c r="G111" s="13"/>
      <c r="H111" s="14"/>
      <c r="I111" s="14"/>
      <c r="J111" s="13"/>
      <c r="K111" s="13"/>
      <c r="L111" s="13"/>
    </row>
    <row r="112" spans="1:12" x14ac:dyDescent="0.2">
      <c r="A112" s="1"/>
      <c r="B112" s="1"/>
      <c r="C112" s="13"/>
      <c r="D112" s="13"/>
      <c r="E112" s="13"/>
      <c r="F112" s="13"/>
      <c r="G112" s="13"/>
      <c r="H112" s="14"/>
      <c r="I112" s="14"/>
      <c r="J112" s="13"/>
      <c r="K112" s="13"/>
      <c r="L112" s="13"/>
    </row>
    <row r="113" spans="1:12" x14ac:dyDescent="0.2">
      <c r="A113" s="1"/>
      <c r="B113" s="1"/>
      <c r="C113" s="13"/>
      <c r="D113" s="13"/>
      <c r="E113" s="13"/>
      <c r="F113" s="13"/>
      <c r="G113" s="13"/>
      <c r="H113" s="14"/>
      <c r="I113" s="14"/>
      <c r="J113" s="13"/>
      <c r="K113" s="13"/>
      <c r="L113" s="13"/>
    </row>
    <row r="114" spans="1:12" x14ac:dyDescent="0.2">
      <c r="A114" s="1"/>
      <c r="B114" s="1"/>
      <c r="C114" s="13"/>
      <c r="D114" s="13"/>
      <c r="E114" s="13"/>
      <c r="F114" s="13"/>
      <c r="G114" s="13"/>
      <c r="H114" s="14"/>
      <c r="I114" s="14"/>
      <c r="J114" s="13"/>
      <c r="K114" s="13"/>
      <c r="L114" s="13"/>
    </row>
    <row r="115" spans="1:12" x14ac:dyDescent="0.2">
      <c r="A115" s="1"/>
      <c r="B115" s="1"/>
      <c r="C115" s="13"/>
      <c r="D115" s="13"/>
      <c r="E115" s="13"/>
      <c r="F115" s="13"/>
      <c r="G115" s="13"/>
      <c r="H115" s="14"/>
      <c r="I115" s="14"/>
      <c r="J115" s="13"/>
      <c r="K115" s="13"/>
      <c r="L115" s="13"/>
    </row>
    <row r="116" spans="1:12" x14ac:dyDescent="0.2">
      <c r="A116" s="1"/>
      <c r="B116" s="1"/>
      <c r="C116" s="13"/>
      <c r="D116" s="13"/>
      <c r="E116" s="13"/>
      <c r="F116" s="13"/>
      <c r="G116" s="13"/>
      <c r="H116" s="14"/>
      <c r="I116" s="14"/>
      <c r="J116" s="13"/>
      <c r="K116" s="13"/>
      <c r="L116" s="13"/>
    </row>
    <row r="117" spans="1:12" x14ac:dyDescent="0.2">
      <c r="A117" s="1"/>
      <c r="B117" s="1"/>
      <c r="C117" s="13"/>
      <c r="D117" s="13"/>
      <c r="E117" s="13"/>
      <c r="F117" s="13"/>
      <c r="G117" s="13"/>
      <c r="H117" s="14"/>
      <c r="I117" s="14"/>
      <c r="J117" s="13"/>
      <c r="K117" s="13"/>
      <c r="L117" s="13"/>
    </row>
    <row r="118" spans="1:12" x14ac:dyDescent="0.2">
      <c r="A118" s="1"/>
      <c r="B118" s="1"/>
      <c r="C118" s="13"/>
      <c r="D118" s="13"/>
      <c r="E118" s="13"/>
      <c r="F118" s="13"/>
      <c r="G118" s="13"/>
      <c r="H118" s="14"/>
      <c r="I118" s="14"/>
      <c r="J118" s="13"/>
      <c r="K118" s="13"/>
      <c r="L118" s="13"/>
    </row>
    <row r="119" spans="1:12" x14ac:dyDescent="0.2">
      <c r="A119" s="1"/>
      <c r="B119" s="1"/>
      <c r="C119" s="13"/>
      <c r="D119" s="13"/>
      <c r="E119" s="13"/>
      <c r="F119" s="13"/>
      <c r="G119" s="13"/>
      <c r="H119" s="14"/>
      <c r="I119" s="14"/>
      <c r="J119" s="13"/>
      <c r="K119" s="13"/>
      <c r="L119" s="13"/>
    </row>
    <row r="120" spans="1:12" x14ac:dyDescent="0.2">
      <c r="A120" s="1"/>
      <c r="B120" s="1"/>
      <c r="C120" s="13"/>
      <c r="D120" s="13"/>
      <c r="E120" s="13"/>
      <c r="F120" s="13"/>
      <c r="G120" s="13"/>
      <c r="H120" s="14"/>
      <c r="I120" s="14"/>
      <c r="J120" s="13"/>
      <c r="K120" s="13"/>
      <c r="L120" s="13"/>
    </row>
    <row r="121" spans="1:12" x14ac:dyDescent="0.2">
      <c r="A121" s="1"/>
      <c r="B121" s="1"/>
      <c r="C121" s="13"/>
      <c r="D121" s="13"/>
      <c r="E121" s="13"/>
      <c r="F121" s="13"/>
      <c r="G121" s="13"/>
      <c r="H121" s="14"/>
      <c r="I121" s="14"/>
      <c r="J121" s="13"/>
      <c r="K121" s="13"/>
      <c r="L121" s="13"/>
    </row>
    <row r="122" spans="1:12" x14ac:dyDescent="0.2">
      <c r="A122" s="1"/>
      <c r="B122" s="1"/>
      <c r="C122" s="13"/>
      <c r="D122" s="13"/>
      <c r="E122" s="13"/>
      <c r="F122" s="13"/>
      <c r="G122" s="13"/>
      <c r="H122" s="14"/>
      <c r="I122" s="14"/>
      <c r="J122" s="13"/>
      <c r="K122" s="13"/>
      <c r="L122" s="13"/>
    </row>
    <row r="123" spans="1:12" x14ac:dyDescent="0.2">
      <c r="A123" s="1"/>
      <c r="B123" s="1"/>
      <c r="C123" s="13"/>
      <c r="D123" s="13"/>
      <c r="E123" s="13"/>
      <c r="F123" s="13"/>
      <c r="G123" s="13"/>
      <c r="H123" s="14"/>
      <c r="I123" s="14"/>
      <c r="J123" s="13"/>
      <c r="K123" s="13"/>
      <c r="L123" s="13"/>
    </row>
    <row r="124" spans="1:12" x14ac:dyDescent="0.2">
      <c r="A124" s="1"/>
      <c r="B124" s="1"/>
      <c r="C124" s="13"/>
      <c r="D124" s="13"/>
      <c r="E124" s="13"/>
      <c r="F124" s="13"/>
      <c r="G124" s="13"/>
      <c r="H124" s="14"/>
      <c r="I124" s="14"/>
      <c r="J124" s="13"/>
      <c r="K124" s="13"/>
      <c r="L124" s="13"/>
    </row>
    <row r="125" spans="1:12" x14ac:dyDescent="0.2">
      <c r="A125" s="1"/>
      <c r="B125" s="1"/>
      <c r="C125" s="13"/>
      <c r="D125" s="13"/>
      <c r="E125" s="13"/>
      <c r="F125" s="13"/>
      <c r="G125" s="13"/>
      <c r="H125" s="14"/>
      <c r="I125" s="14"/>
      <c r="J125" s="13"/>
      <c r="K125" s="13"/>
      <c r="L125" s="13"/>
    </row>
    <row r="126" spans="1:12" x14ac:dyDescent="0.2">
      <c r="A126" s="1"/>
      <c r="B126" s="1"/>
      <c r="C126" s="13"/>
      <c r="D126" s="13"/>
      <c r="E126" s="13"/>
      <c r="F126" s="13"/>
      <c r="G126" s="13"/>
      <c r="H126" s="14"/>
      <c r="I126" s="14"/>
      <c r="J126" s="13"/>
      <c r="K126" s="13"/>
      <c r="L126" s="13"/>
    </row>
  </sheetData>
  <sheetProtection selectLockedCells="1" selectUnlockedCells="1"/>
  <mergeCells count="8">
    <mergeCell ref="A2:J2"/>
    <mergeCell ref="A3:A4"/>
    <mergeCell ref="B3:B4"/>
    <mergeCell ref="C3:J3"/>
    <mergeCell ref="C4:D4"/>
    <mergeCell ref="E4:F4"/>
    <mergeCell ref="G4:H4"/>
    <mergeCell ref="I4:J4"/>
  </mergeCells>
  <printOptions horizontalCentered="1" verticalCentered="1"/>
  <pageMargins left="0" right="0" top="0.15" bottom="0.15" header="0.51180555555555596" footer="0.51180555555555596"/>
  <pageSetup paperSize="9" scale="62"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34</vt:i4>
      </vt:variant>
    </vt:vector>
  </HeadingPairs>
  <TitlesOfParts>
    <vt:vector size="51" baseType="lpstr">
      <vt:lpstr>T11P</vt:lpstr>
      <vt:lpstr>T11O</vt:lpstr>
      <vt:lpstr>T11N</vt:lpstr>
      <vt:lpstr>T11M</vt:lpstr>
      <vt:lpstr>T11L</vt:lpstr>
      <vt:lpstr>T11K</vt:lpstr>
      <vt:lpstr>T11J</vt:lpstr>
      <vt:lpstr>T11I</vt:lpstr>
      <vt:lpstr>T11H (2)</vt:lpstr>
      <vt:lpstr>T11H</vt:lpstr>
      <vt:lpstr>T11G</vt:lpstr>
      <vt:lpstr>T11F</vt:lpstr>
      <vt:lpstr>T11E</vt:lpstr>
      <vt:lpstr>T11D</vt:lpstr>
      <vt:lpstr>T11C</vt:lpstr>
      <vt:lpstr>T11b</vt:lpstr>
      <vt:lpstr>T11a</vt:lpstr>
      <vt:lpstr>T11a!Excel_BuiltIn_Print_Area</vt:lpstr>
      <vt:lpstr>T11b!Excel_BuiltIn_Print_Area</vt:lpstr>
      <vt:lpstr>T11C!Excel_BuiltIn_Print_Area</vt:lpstr>
      <vt:lpstr>T11D!Excel_BuiltIn_Print_Area</vt:lpstr>
      <vt:lpstr>T11E!Excel_BuiltIn_Print_Area</vt:lpstr>
      <vt:lpstr>T11F!Excel_BuiltIn_Print_Area</vt:lpstr>
      <vt:lpstr>T11G!Excel_BuiltIn_Print_Area</vt:lpstr>
      <vt:lpstr>T11H!Excel_BuiltIn_Print_Area</vt:lpstr>
      <vt:lpstr>'T11H (2)'!Excel_BuiltIn_Print_Area</vt:lpstr>
      <vt:lpstr>T11I!Excel_BuiltIn_Print_Area</vt:lpstr>
      <vt:lpstr>T11J!Excel_BuiltIn_Print_Area</vt:lpstr>
      <vt:lpstr>T11K!Excel_BuiltIn_Print_Area</vt:lpstr>
      <vt:lpstr>T11L!Excel_BuiltIn_Print_Area</vt:lpstr>
      <vt:lpstr>T11M!Excel_BuiltIn_Print_Area</vt:lpstr>
      <vt:lpstr>T11N!Excel_BuiltIn_Print_Area</vt:lpstr>
      <vt:lpstr>T11O!Excel_BuiltIn_Print_Area</vt:lpstr>
      <vt:lpstr>T11P!Excel_BuiltIn_Print_Area</vt:lpstr>
      <vt:lpstr>T11a!Print_Area</vt:lpstr>
      <vt:lpstr>T11b!Print_Area</vt:lpstr>
      <vt:lpstr>T11C!Print_Area</vt:lpstr>
      <vt:lpstr>T11D!Print_Area</vt:lpstr>
      <vt:lpstr>T11E!Print_Area</vt:lpstr>
      <vt:lpstr>T11F!Print_Area</vt:lpstr>
      <vt:lpstr>T11G!Print_Area</vt:lpstr>
      <vt:lpstr>T11H!Print_Area</vt:lpstr>
      <vt:lpstr>'T11H (2)'!Print_Area</vt:lpstr>
      <vt:lpstr>T11I!Print_Area</vt:lpstr>
      <vt:lpstr>T11J!Print_Area</vt:lpstr>
      <vt:lpstr>T11K!Print_Area</vt:lpstr>
      <vt:lpstr>T11L!Print_Area</vt:lpstr>
      <vt:lpstr>T11M!Print_Area</vt:lpstr>
      <vt:lpstr>T11N!Print_Area</vt:lpstr>
      <vt:lpstr>T11O!Print_Area</vt:lpstr>
      <vt:lpstr>T11P!Print_Area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2016-06-24T11:54:36Z</dcterms:modified>
</cp:coreProperties>
</file>